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Segundo cuatrimestre\"/>
    </mc:Choice>
  </mc:AlternateContent>
  <xr:revisionPtr revIDLastSave="0" documentId="13_ncr:1_{8B46FE61-4A59-4EA0-AFAE-14CDAD201537}"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_xlnm._FilterDatabase" localSheetId="0" hidden="1">Formato!$AE$6:$AG$46</definedName>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 name="_xlnm.Print_Titles" localSheetId="0">Formato!$6:$7</definedName>
  </definedNames>
  <calcPr calcId="179021"/>
</workbook>
</file>

<file path=xl/calcChain.xml><?xml version="1.0" encoding="utf-8"?>
<calcChain xmlns="http://schemas.openxmlformats.org/spreadsheetml/2006/main">
  <c r="AA44" i="1" l="1"/>
  <c r="X44" i="1"/>
  <c r="Z42" i="1"/>
  <c r="Y42" i="1"/>
  <c r="T42" i="1"/>
  <c r="Q42" i="1"/>
  <c r="T41" i="1"/>
  <c r="AB41" i="1" s="1"/>
  <c r="AA41" i="1" s="1"/>
  <c r="Q41" i="1"/>
  <c r="AA40" i="1"/>
  <c r="L38" i="1"/>
  <c r="M38" i="1" s="1"/>
  <c r="X38" i="1" s="1"/>
  <c r="H38" i="1"/>
  <c r="I38" i="1" s="1"/>
  <c r="L8" i="1"/>
  <c r="M8" i="1" s="1"/>
  <c r="AB42" i="1" l="1"/>
  <c r="Y44" i="1"/>
  <c r="AC44" i="1" s="1"/>
  <c r="Z41" i="1"/>
  <c r="Y41" i="1"/>
  <c r="AC41" i="1" s="1"/>
  <c r="Z38" i="1"/>
  <c r="X40" i="1"/>
  <c r="Y38" i="1"/>
  <c r="N38" i="1"/>
  <c r="AA42" i="1" l="1"/>
  <c r="AC42" i="1" s="1"/>
  <c r="Z40" i="1"/>
  <c r="Y40" i="1"/>
  <c r="AC40" i="1" s="1"/>
  <c r="AA21" i="1" l="1"/>
  <c r="T21" i="1"/>
  <c r="Q21" i="1"/>
  <c r="Q31" i="1"/>
  <c r="T31" i="1"/>
  <c r="Q36" i="1"/>
  <c r="T36" i="1"/>
  <c r="Z31" i="1"/>
  <c r="Y31" i="1"/>
  <c r="Q8" i="1"/>
  <c r="T8" i="1"/>
  <c r="T14" i="1"/>
  <c r="Q14" i="1"/>
  <c r="AB31" i="1" l="1"/>
  <c r="AB36" i="1" l="1"/>
  <c r="AA38" i="1" s="1"/>
  <c r="AC38" i="1" s="1"/>
  <c r="AA31" i="1"/>
  <c r="AC31" i="1" s="1"/>
  <c r="AB8" i="1"/>
  <c r="AA14" i="1" s="1"/>
  <c r="H8" i="1"/>
  <c r="I8" i="1" l="1"/>
  <c r="X8" i="1" s="1"/>
  <c r="N8" i="1"/>
  <c r="Z8" i="1" l="1"/>
  <c r="X14" i="1"/>
  <c r="X21" i="1" s="1"/>
  <c r="Y21" i="1" l="1"/>
  <c r="AC21" i="1" s="1"/>
  <c r="AA8" i="1"/>
  <c r="Y8" i="1"/>
  <c r="AC8" i="1" l="1"/>
  <c r="AA36" i="1"/>
  <c r="Z36" i="1" l="1"/>
  <c r="Y36" i="1"/>
  <c r="AC36" i="1" s="1"/>
  <c r="Z14" i="1" l="1"/>
  <c r="Y14" i="1"/>
  <c r="AC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<sst xmlns="http://schemas.openxmlformats.org/spreadsheetml/2006/main" count="695" uniqueCount="175">
  <si>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</si>
  <si>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</si>
  <si>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</si>
  <si>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</si>
  <si>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</si>
  <si>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</si>
  <si>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</si>
  <si>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</si>
  <si>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</si>
  <si>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</si>
  <si>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</si>
  <si>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</si>
  <si>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</si>
  <si>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</si>
  <si>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</si>
  <si>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</si>
  <si>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</si>
  <si>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</si>
  <si>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</si>
  <si>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</si>
  <si>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</si>
  <si>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</si>
  <si>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</si>
  <si>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</si>
  <si>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</si>
  <si>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</si>
  <si>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</si>
  <si>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</si>
  <si>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</si>
  <si>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</si>
  <si>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</si>
  <si>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</si>
  <si>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</si>
  <si>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</si>
  <si>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</si>
  <si>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</si>
  <si>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</si>
  <si>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</si>
  <si>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</si>
  <si>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</si>
  <si>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</si>
  <si>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</si>
  <si>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</si>
  <si>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</si>
  <si>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</si>
  <si>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</si>
  <si>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</si>
  <si>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</si>
  <si>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</si>
  <si>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</si>
  <si>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</si>
  <si>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50 y 100 SMLMV </t>
  </si>
  <si>
    <t>El riesgo afecta la imagen de la entidad con algunos usuarios de relevancia frente al logro de los objetivos</t>
  </si>
  <si>
    <t xml:space="preserve">Afectación económica y reputacional </t>
  </si>
  <si>
    <t>Con Registro</t>
  </si>
  <si>
    <t>Afectación_Económica_y_presupuestal</t>
  </si>
  <si>
    <t>Objetivo:</t>
  </si>
  <si>
    <t>1.1</t>
  </si>
  <si>
    <t>1.2</t>
  </si>
  <si>
    <t>1.3</t>
  </si>
  <si>
    <t>Fecha actualización:</t>
  </si>
  <si>
    <t>Actualizado por:</t>
  </si>
  <si>
    <t>Descripción del Control</t>
  </si>
  <si>
    <t>Gestionar y administrar los recursos y servicios de tecnologías de la información y las comunicaciones con el fin de administrar eficientemente todos los registros, documentos y archivos del Sanatorio de Contratación E.S.E. con el objetivo de atender de manera oportuna y eficaz los requerimientos de los usuarios; evaluando sus necesidades y expectativas tanto individuales como colectivas.</t>
  </si>
  <si>
    <t>Información, Documentación y Atención al Ciudadano</t>
  </si>
  <si>
    <t>Aplica a las actividades de atención de necesidades de los ciudadanos incluidas las solicitudes de atención en salud así como la recepción y la administración de la información y documentación a través de una óptima y moderna administración de los Sistemas de Información y Comunicaciones del Sanatorio de Contratación E.S.E.</t>
  </si>
  <si>
    <t>Fuga de información</t>
  </si>
  <si>
    <t>Resultado de revelar información reservada y clasificada para beneficio propio o de un tercero</t>
  </si>
  <si>
    <t xml:space="preserve">Corrupción
</t>
  </si>
  <si>
    <t>Posibilidad de incurrir en perdida económica y/o reputacional debido a la fuga de información como resultado de revelar información reservada y clasificada para beneficio propio o de un tercero.</t>
  </si>
  <si>
    <t>Las verificaciones de los antecedentes de todos los 
candidatos a un empleo se deberían llevar a cabo de acuerdo con las 
leyes, reglamentos y ética pertinentes, y deberían ser proporcionales 
a los requisitos de negocio, a la clasificación de la información a que 
se va a tener acceso, y a los riesgos percibidos.</t>
  </si>
  <si>
    <t>Talento Humano</t>
  </si>
  <si>
    <t>Implementado</t>
  </si>
  <si>
    <t xml:space="preserve"> Los acuerdos contractuales con empleados y contratistas, 
deberían establecer sus responsabilidades y las de la organización en 
cuanto a la seguridad de la información.</t>
  </si>
  <si>
    <t>Talento Humano y Gestión Contractual</t>
  </si>
  <si>
    <t>La dirección debería exigir a todos los empleados y 
contratistas la aplicación de la seguridad de la información de acuerdo 
con las políticas y procedimientos establecidos por la organización.</t>
  </si>
  <si>
    <t xml:space="preserve"> Todos los empleados de la organización, y en donde sea 
pertinente, los contratistas, deberían recibir la educación y la formación en toma de conciencia apropiada, y actualizaciones 
regulares sobre las políticas y procedimientos pertinentes para su cargo.</t>
  </si>
  <si>
    <t xml:space="preserve"> Se debería contar con un proceso disciplinario formal el cual debería ser comunicado, para emprender acciones contra empleados 
que hayan cometido una violación a la seguridad de la información.</t>
  </si>
  <si>
    <t>Control interno disciplinario</t>
  </si>
  <si>
    <t>La oficina de Talento Humano implementa control de Seguridad de los recursos humanos (A.7).</t>
  </si>
  <si>
    <t>La oficina de Sistemas y Comunicaciones implementa control de acceso.</t>
  </si>
  <si>
    <t>Se debería establecer, documentar y revisar una política de  control de acceso con base en los requisitos del negocio y de seguridad de la información.</t>
  </si>
  <si>
    <t>Sistemas y Comunicaciones</t>
  </si>
  <si>
    <t>Solo se debería permitir acceso de los usuarios a la red y a los servicios de red para los que hayan sido autorizados
específicamente.</t>
  </si>
  <si>
    <t>Se debería implementar un proceso formal de registro y de cancelación de registro de usuarios, para posibilitar la asignación de los derechos de acceso.</t>
  </si>
  <si>
    <t>Talento Humano y Sistemas y Comunicaciones</t>
  </si>
  <si>
    <t>Se debería implementar un proceso de suministro de acceso formal de usuarios para asignar o revocar los derechos de acceso a 
todo tipo de usuarios para todos los sistemas y servicios.</t>
  </si>
  <si>
    <t>Se debería restringir y controlar la asignación y uso de derechos de acceso privilegiado.</t>
  </si>
  <si>
    <t>Los propietarios de los activos deberían revisar los derechos 
de acceso de los usuarios, a intervalos regulares.</t>
  </si>
  <si>
    <t>La oficina de Sistemas y Comunicaciones implementa control de Seguridad de las operaciones.</t>
  </si>
  <si>
    <t>1.4</t>
  </si>
  <si>
    <t>La oficina de Sistemas y Comunicaciones implementa Gestión de incidentes de seguridad de la información</t>
  </si>
  <si>
    <t>1.5</t>
  </si>
  <si>
    <t>Pérdida de información</t>
  </si>
  <si>
    <t>Debido al deterioro del medio de conservación (físico y/o digital) o extravío del documento.</t>
  </si>
  <si>
    <t>Talento Humano y Sistemas</t>
  </si>
  <si>
    <t>El Comité de Seguridad de la Información implementa Políticas para garatizar la seguridad de la información.</t>
  </si>
  <si>
    <t>Los derechos de acceso de todos los empleados y de 
usuarios externos a la información y a las instalaciones de procesamiento de información se deberían retirar al terminar su empleo, contrato o acuerdo, o se deberían ajustar cuando se hagan cambios.</t>
  </si>
  <si>
    <t>Establecer, documentar y revisar una política de 
control de acceso con base en los requisitos del negocio y de seguridad de la información.</t>
  </si>
  <si>
    <t>Implementar Política sobre el uso de los servicios de red: Solo permitir acceso de los usuarios a la red y a 
los servicios de red para los que hayan sido autorizados
específicamente.</t>
  </si>
  <si>
    <t>Implementar una política sobre el uso de controles criptográficos para la protección de la información.</t>
  </si>
  <si>
    <t>Desarrollar e implementar una política sobre el 
uso, protección y tiempo de vida de las llaves criptográficas durante 
todo su ciclo de vida.</t>
  </si>
  <si>
    <t>Se debería adoptar una política de escritorio limpio para los papeles y medios de almacenamiento removibles, y una política de pantalla limpia en las instalaciones de procesamiento de información.</t>
  </si>
  <si>
    <t>Hacer copias de respaldo de la información, del 
software e imágenes de los sistemas, y ponerlas a prueba regularmente de acuerdo con una política de copias de respaldo 
aceptada.</t>
  </si>
  <si>
    <t>Se debería contar con políticas, procedimientos y controles de transferencia formales para proteger la transferencia de 
información mediante el uso de todo tipo de instalaciones de comunicación.</t>
  </si>
  <si>
    <t>Los requisitos de seguridad de la información para mitigar los riesgos asociados con el acceso de proveedores a los activos de la organización se deben acordar con estos y se deberían documentar.</t>
  </si>
  <si>
    <t xml:space="preserve"> Los directores deberían revisar con regularidad el 
cumplimiento del procesamiento y procedimientos de información dentro de su área de responsabilidad, con las políticas y normas de seguridad apropiadas, y cualquier otro requisito de seguridad.</t>
  </si>
  <si>
    <t>Los sistemas de información se deberían revisar periódicamente para determinar el cumplimiento con las políticas y 
normas de seguridad de la información.</t>
  </si>
  <si>
    <t>Los procedimientos de operación se deberían documentar y 
poner a disposición de todos los usuarios que los necesiten.</t>
  </si>
  <si>
    <t>Se deberían controlar los cambios en la organización, en los 
procesos de negocio, en las instalaciones y en los sistemas de 
procesamiento de información que afectan la seguridad de la 
información.</t>
  </si>
  <si>
    <t>Todos los procesos</t>
  </si>
  <si>
    <t>Permanente</t>
  </si>
  <si>
    <t xml:space="preserve"> Para asegurar el desempeño requerido del sistema se 
debe hacer seguimiento al uso de los recursos, hacer los ajustes, y hacer proyecciones de los requisitos sobre la capacidad futura.</t>
  </si>
  <si>
    <t>Se deberían implementar controles de detección, de prevención y de recuperación, combinados con la toma de conciencia apropiada de los usuarios, para proteger contra códigos maliciosos.</t>
  </si>
  <si>
    <t>Implementar procedimientos para controlar la instalación de software en sistemas operativos.</t>
  </si>
  <si>
    <t>Elaborar, conservar y revisar regularmente los registros acerca de actividades del usuario, excepciones, fallas y eventos de seguridad de la información.</t>
  </si>
  <si>
    <t xml:space="preserve"> Obtener oportunamente información acerca de las vulnerabilidades técnicas de los sistemas de información que se usen; 
evaluar la exposición de la organización a estas vulnerabilidades, y tomar las medidas apropiadas para tratar el riesgo asociado.</t>
  </si>
  <si>
    <t>Posibilidad de incurrir en perdida económica y/o reputacional debido a la pérdida de información como resultado del deterioro del medio de conservación (físico y/o digital) o extravío del documento.</t>
  </si>
  <si>
    <t xml:space="preserve">Ejecución y administración 
de procesos </t>
  </si>
  <si>
    <t>2.1.</t>
  </si>
  <si>
    <t>El Comité Institucional de Gestión y Desempeño Identifica los activos organizacionales y define las 
responsabilidades de protección apropiadas.</t>
  </si>
  <si>
    <t>Desarrollar e implementar un conjunto adecuado de procedimientos para el etiquetado de la información, de acuerdo con el esquema de clasificación de información adoptado por la organización.</t>
  </si>
  <si>
    <t>Identificar los activos asociados con la información y las instalaciones de procesamiento de información, y se 
debería elaborar y mantener un inventario de estos activos.</t>
  </si>
  <si>
    <t>Sistemas Integrados de Gestión</t>
  </si>
  <si>
    <t>Proteger los medios físicos que contienen información contra acceso no autorizado, uso indebido o corrupción durante el 
transporte.</t>
  </si>
  <si>
    <t>2.2.</t>
  </si>
  <si>
    <t>La oficina de Sistemas y Comunicaciones implementa gestión de medios removibles.</t>
  </si>
  <si>
    <t>Implementar procedimientos para la gestión de medios removibles, de acuerdo con el esquema de clasificación adoptado por la organización.</t>
  </si>
  <si>
    <t xml:space="preserve">2.3. </t>
  </si>
  <si>
    <t>La oficina de Sistemas y Comunicaciones implementa política de copias de respaldo.</t>
  </si>
  <si>
    <t>2.4.</t>
  </si>
  <si>
    <t>2.5.</t>
  </si>
  <si>
    <t>Los líderes de los procesos prevenienen el acceso físico no autorizado, el daño y la interferencia a la información y a las instalaciones de procesamiento de información de la organización.</t>
  </si>
  <si>
    <t>21.6%</t>
  </si>
  <si>
    <t>Diseñar y aplicar protección física contra desastres naturales, ataques maliciosos o accidentes.</t>
  </si>
  <si>
    <t>Los equipos se mantienen  correctamente para 
asegurar su disponibilidad e integridad continuas.</t>
  </si>
  <si>
    <t>Ariel Zuñiga Velandia</t>
  </si>
  <si>
    <t>Fecha Seguimiento  Of. Control Interno</t>
  </si>
  <si>
    <t>Los backup se realizan diariamente (automatico) y un backup manual  semanal. Está pendiente la documentación de la política</t>
  </si>
  <si>
    <t>Pendiente elaborar la política y procedimientos de transferencia de la información</t>
  </si>
  <si>
    <t>El</t>
  </si>
  <si>
    <t>Se debe crear un formato de control de cambios en los sistemas de procesamiento de información</t>
  </si>
  <si>
    <t>Labor realizada en la proyección de los planes de acción institucional</t>
  </si>
  <si>
    <t xml:space="preserve">Se cuenta con antivirus (control detectivo); en preventivo tenemos firewall, y en correctivo contamos con restauración de backus </t>
  </si>
  <si>
    <t>Se revisa constantemente la interfaz de antivirus donde se encuentra el informe de riesgos a los cuales estamos expuestos</t>
  </si>
  <si>
    <t xml:space="preserve">Ya se tienen identificados los activos de información los cuales están publicados en la pag web institucional. </t>
  </si>
  <si>
    <t xml:space="preserve">El Sanatorio de Contratación cuenta con tablas de retención documental </t>
  </si>
  <si>
    <t>A la fecha no se han elaborado éstos procedimientos.</t>
  </si>
  <si>
    <t>Se realiza periodicamente depuración de base de datos de  usuarios administradores  que estén activos e inactivos en el sistema</t>
  </si>
  <si>
    <t>Periodicamente se revisa el sistema de información de los registros de usuarios</t>
  </si>
  <si>
    <t xml:space="preserve">Para todo aspirante a un nuevo cargo se verifica los antecedentes Judiciales, Contraloria y Procuraduria. Así mismo su hoja de vida y soportes son cotejados con los requisitos establecidos en el manual de funciones para el cual se está postulando el candidato. </t>
  </si>
  <si>
    <t xml:space="preserve">Cuando el funcionario de planta ó contratista ingresa a la entidad se les da a conocer las políticas y procedimientos pertinentes a su cargo. Y cuando hay cambios o actualizaciones de los mismos se da a conocer a los funcionarios del área por  parte del Jefe del proceso. </t>
  </si>
  <si>
    <t>No se ha implementado la "Política sobre el uso y tiempo de vida de las llaves criptográficas"</t>
  </si>
  <si>
    <t>Los procedimientos de operación que han sido documentados se encuentran en el drive del Sistema Integrado de gestión y en las respectivas oficinas que hacen uso del mismo.</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</si>
  <si>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</si>
  <si>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No se ha realizado traslado de información a través de un medio físico.  La información se transfiere por correos electronicos y a través de bases de datos de  Eps o Ministerio de Salud las cuales se manejan a través de plataformas via internet.</t>
  </si>
  <si>
    <t xml:space="preserve">El Sanatorio de Contratación, en la planta de personal, no tiene creado el cargo para ejercer funciones del Comité Disciplinario. Y tampoco cuenta con funcionario encargado de dichas funciones. Por lo anterior, no está documentado el proceso disciplinario en caso de cometerse por parte de algun funcionario violación a la seguridad de la información. </t>
  </si>
  <si>
    <t>El 22 de agosto del 2024, se socializó en el Comité Instistucional de Gestión y Desempeño: "La política de seguridad de la información"  y  el   "Manual de creación y eliminación de usuarios de los sistemas de información"</t>
  </si>
  <si>
    <t>En el documento   "Manual de creación y eliminación de usuarios de los sistemas de información", en la etapa 3: "Actualizar permisos en cuentas de usuarios" quedó contemplado que a través de la mesa de servicios se debe reportar a los líderes de proceso involucrados, vía correo electrónico, el listado de accesos a los sistemas de información que tiene el usuario objeto del traslado y solicitará la validación pertinente para confirmar si:  Los accesos se deben mantener, algún acceso debe ser revocado, se debe adicionar un nuevo permiso de acceso. 
 Los líderes de proceso involucrados deben reportar al correo mesadeservicios@sanatoriocontratacion.gov.co, las modificaciones requeridas para que el usuario solo cuente con los permisos de acceso mínimos para el desempeño de sus funciones.</t>
  </si>
  <si>
    <t xml:space="preserve">En el documento   "Manual de creación y eliminación de usuarios de los sistemas de información", en la etapa 3: "Actualizar permisos en cuentas de usuarios"  se encuentra el paso a paso del proceso de registro y cancelación de registros de usuarios. </t>
  </si>
  <si>
    <t>En el documento   "Manual de creación y eliminación de usuarios de los sistemas de información"  está el paso a paso para registrar usuarios y su cancelación en los sistemas de información de la Institución</t>
  </si>
  <si>
    <t>La Oficina de Gestión de Información y Tecnología restringirá las cuentas de usuario con acceso privilegiado a las plataformas tecnológicas, para ser accedidas solo por el personal autorizado y no deberán ser utilizadas para tareas rutinarias o periódicas del sistema o aplicación.</t>
  </si>
  <si>
    <t xml:space="preserve">En el documento   "Manual de creación y eliminación de usuarios de los sistemas de información"  está el paso a paso en la etapa 2 - Cancelar cuenta de usuarios: para servidores públicos, contratistas y proveedores, </t>
  </si>
  <si>
    <t>No se ha implementado la "Política sobre el uso de controles criptográficos"; sin embargo, cada usuario cuenta con contraseña segura.</t>
  </si>
  <si>
    <t xml:space="preserve">Se ejecuta de forma verbal. No se tiene documentada la política de escritorio limpio y pantalla limpia.  El 26 de agosto del 2024 a traves del whatssap institucional, el funcionario encargado de las TIC nos envío TIPS sobre como se debe mantener el escritorio del computador. </t>
  </si>
  <si>
    <t>La política de seguridad y privacidad de la información, adoptada mediante Resolucion No. 446 de junio 2024, se desarrolla en doce (12) dominios y uno de ellos es la "Relación con proveedores"  numeral  8.8.</t>
  </si>
  <si>
    <t>El Comité Institucional de Gestión y Desempeño
es la instancia encargada de realizar la revisión, seguimiento y aprobación de
la implementación, mantenimiento y mejora continua del Modelo de Seguridad
y Privacidad de la Información (MSPI), de acuerdo con el Modelo Integrado de
Planeación y Gestión - MIPG
El Oficial de Seguridad de la Información o quien haga sus veces en la
entidad:  Acompaña a las dependencias y/o procesos en la identificación y gestión de
los riesgos de seguridad de la información, realizando la revisión, análisis y
consolidación de la información.</t>
  </si>
  <si>
    <t>La política de seguridad y privacidad de la información, adoptada mediante Resolucion No. 446 de junio 2024, se desarrolla en doce (12) dominios y uno de ellos es la "Adquisición, desarrollo y mantenimiento de sistemas de información" , numeral  8.7. , el cual, contempla: La Oficina de Gestión de Información y Tecnología velará porque el
desarrollo de los sistemas de información, cumplan con los requerimientos
de seguridad adecuados para la protección de la información, para lo cual
deberá establecer lineamientos y arquitecturas de referencia de seguridad
de la información que orienten los desarrollos.
Todo sistema de información o desarrollo de software debe poseer un plan
de pruebas de calidad que incluya pruebas de seguridad.</t>
  </si>
  <si>
    <t>Se cuenta con bloqueos de contraseña para instalaciones de software en los computadores de la Institución (sólo el usuario administrador puede instalar, desistalar o actualizar el software de los equipos)</t>
  </si>
  <si>
    <t>Desde hace varios meses (2023) No se cuenta con antivirus. Por tanto no se puede verificar en tiempo real cuando ocurre un evento de riesgo.</t>
  </si>
  <si>
    <t>Contra desastres naturales no se cuenta con protección. Contra accidentes tenemos camara de seguridad para los servidores y en los pasillos de la entidad hay varias camaras de seguridad. Hay rack de seguridad (para almacenar router) se cuenta con cuarto seguro para servidores</t>
  </si>
  <si>
    <t>Seguimiento  2 Cuatrim 2025</t>
  </si>
  <si>
    <t>SEGUIMIENTO VIGENCIA 2025</t>
  </si>
  <si>
    <t xml:space="preserve">El compromiso de confidencialidad y no divulgación de la información es firmado por todos los contratistas junto con los documentos soportes que hacen parte del CPS. Así mismo por los funcionarios nuevos que ingresan a la planta de personal de la entidad.  </t>
  </si>
  <si>
    <t>En la vigencia 2025 no se ha cumplido con el cronograma de mantenimiento de computadores debido a falta de insumos y repuestos para realizar los mantenimientos a los equipos de cómputo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</si>
</sst>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sz val="12"/>
      <color theme="1"/>
      <name val="Arial Narrow"/>
      <family val="2"/>
    </font>
    <font>
      <sz val="12"/>
      <color theme="1"/>
      <name val="Helvetica LT Std"/>
      <family val="2"/>
    </font>
    <font>
      <b/>
      <sz val="12"/>
      <color theme="9" tint="-0.249977111117893"/>
      <name val="Helvetica LT Std"/>
      <family val="2"/>
    </font>
    <font>
      <b/>
      <sz val="12"/>
      <color theme="1"/>
      <name val="Helvetica LT Std"/>
      <family val="2"/>
    </font>
    <font>
      <sz val="12"/>
      <name val="Helvetica LT Std"/>
      <family val="2"/>
    </font>
    <font>
      <sz val="13"/>
      <color theme="1"/>
      <name val="Helvetica LT Std"/>
      <family val="2"/>
    </font>
    <font>
      <b/>
      <sz val="14"/>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rgb="FF92D050"/>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8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Border="1" applyAlignment="1">
      <alignment horizontal="center" vertical="center"/>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14" fontId="9" fillId="0" borderId="4" xfId="0" applyNumberFormat="1" applyFont="1" applyBorder="1" applyAlignment="1">
      <alignment horizontal="center" vertical="center"/>
    </xf>
    <xf numFmtId="0" fontId="9" fillId="0" borderId="4" xfId="0" applyFont="1" applyBorder="1" applyAlignment="1">
      <alignment horizontal="center" vertical="center" wrapText="1"/>
    </xf>
    <xf numFmtId="0" fontId="9" fillId="0" borderId="0" xfId="0" applyFont="1"/>
    <xf numFmtId="0" fontId="8" fillId="0" borderId="0" xfId="0" applyFont="1"/>
    <xf numFmtId="0" fontId="11" fillId="3" borderId="0" xfId="0" applyFont="1" applyFill="1" applyBorder="1" applyAlignment="1">
      <alignment horizontal="center" vertical="center" textRotation="90"/>
    </xf>
    <xf numFmtId="0" fontId="8" fillId="0" borderId="0" xfId="0" applyFont="1" applyAlignment="1">
      <alignment vertical="center"/>
    </xf>
    <xf numFmtId="0" fontId="9" fillId="0" borderId="4" xfId="0" applyFont="1" applyBorder="1" applyAlignment="1">
      <alignment horizontal="center"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11" fillId="0" borderId="4" xfId="0" applyFont="1" applyFill="1" applyBorder="1" applyAlignment="1">
      <alignment horizontal="center" vertical="center" textRotation="90"/>
    </xf>
    <xf numFmtId="164" fontId="9" fillId="0" borderId="4" xfId="0" applyNumberFormat="1" applyFont="1" applyBorder="1" applyAlignment="1">
      <alignment vertical="center"/>
    </xf>
    <xf numFmtId="0" fontId="11" fillId="0" borderId="4" xfId="0" applyFont="1" applyBorder="1" applyAlignment="1">
      <alignment horizontal="center" vertical="center" textRotation="90"/>
    </xf>
    <xf numFmtId="0" fontId="9" fillId="0" borderId="4" xfId="0" applyFont="1" applyBorder="1"/>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center"/>
    </xf>
    <xf numFmtId="14"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8" fillId="0" borderId="0" xfId="0" applyFont="1" applyFill="1"/>
    <xf numFmtId="0" fontId="11" fillId="5" borderId="4" xfId="0" applyFont="1" applyFill="1" applyBorder="1" applyAlignment="1">
      <alignment horizontal="center" vertical="center" wrapText="1"/>
    </xf>
    <xf numFmtId="9" fontId="9" fillId="0" borderId="4" xfId="0" applyNumberFormat="1" applyFont="1" applyBorder="1" applyAlignment="1">
      <alignment horizontal="center" vertical="center"/>
    </xf>
    <xf numFmtId="0" fontId="11" fillId="0" borderId="4" xfId="0" applyFont="1" applyBorder="1" applyAlignment="1">
      <alignment horizontal="center" vertical="center" textRotation="90"/>
    </xf>
    <xf numFmtId="0" fontId="9" fillId="0" borderId="4" xfId="0" applyFont="1" applyBorder="1" applyAlignment="1">
      <alignment horizontal="center" vertical="center" textRotation="90"/>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center" textRotation="90" wrapText="1"/>
    </xf>
    <xf numFmtId="0" fontId="11" fillId="0" borderId="2" xfId="0" applyFont="1" applyBorder="1" applyAlignment="1">
      <alignment horizontal="center" vertical="center" textRotation="90"/>
    </xf>
    <xf numFmtId="0" fontId="11" fillId="0" borderId="3" xfId="0" applyFont="1" applyBorder="1" applyAlignment="1">
      <alignment horizontal="center" vertical="center" textRotation="90"/>
    </xf>
    <xf numFmtId="0" fontId="9" fillId="0" borderId="2" xfId="0" applyFont="1" applyBorder="1" applyAlignment="1">
      <alignment horizontal="center" vertical="center" textRotation="90"/>
    </xf>
    <xf numFmtId="0" fontId="9" fillId="0" borderId="3" xfId="0" applyFont="1" applyBorder="1" applyAlignment="1">
      <alignment horizontal="center" vertical="center" textRotation="90"/>
    </xf>
    <xf numFmtId="0" fontId="11" fillId="0" borderId="5" xfId="0" applyFont="1" applyBorder="1" applyAlignment="1">
      <alignment horizontal="center" vertical="center" textRotation="90"/>
    </xf>
    <xf numFmtId="0" fontId="9" fillId="0" borderId="5" xfId="0" applyFont="1" applyBorder="1" applyAlignment="1">
      <alignment horizontal="center" vertical="center" textRotation="90"/>
    </xf>
    <xf numFmtId="164" fontId="9" fillId="0" borderId="4" xfId="0" applyNumberFormat="1" applyFont="1" applyBorder="1" applyAlignment="1">
      <alignment horizontal="center" vertical="center"/>
    </xf>
    <xf numFmtId="0" fontId="11" fillId="0" borderId="4" xfId="0" applyFont="1" applyFill="1" applyBorder="1" applyAlignment="1">
      <alignment horizontal="center" vertical="center" textRotation="90"/>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164" fontId="9" fillId="0" borderId="4" xfId="1" applyNumberFormat="1" applyFont="1" applyBorder="1" applyAlignment="1">
      <alignment horizontal="center" vertical="center"/>
    </xf>
    <xf numFmtId="0" fontId="11" fillId="0" borderId="2" xfId="0" applyFont="1" applyFill="1" applyBorder="1" applyAlignment="1">
      <alignment horizontal="center" vertical="center" textRotation="90"/>
    </xf>
    <xf numFmtId="0" fontId="11" fillId="0" borderId="3" xfId="0" applyFont="1" applyFill="1" applyBorder="1" applyAlignment="1">
      <alignment horizontal="center" vertical="center" textRotation="90"/>
    </xf>
    <xf numFmtId="9" fontId="9" fillId="0" borderId="2" xfId="0" applyNumberFormat="1" applyFont="1" applyBorder="1" applyAlignment="1">
      <alignment horizontal="center" vertical="center"/>
    </xf>
    <xf numFmtId="9" fontId="9" fillId="0" borderId="3" xfId="0" applyNumberFormat="1" applyFont="1" applyBorder="1" applyAlignment="1">
      <alignment horizontal="center" vertical="center"/>
    </xf>
    <xf numFmtId="0" fontId="9" fillId="0" borderId="5" xfId="0" applyFont="1" applyBorder="1" applyAlignment="1">
      <alignment horizontal="center" vertical="center"/>
    </xf>
    <xf numFmtId="164" fontId="9" fillId="0" borderId="2" xfId="1" applyNumberFormat="1" applyFont="1" applyBorder="1" applyAlignment="1">
      <alignment horizontal="center" vertical="center"/>
    </xf>
    <xf numFmtId="164" fontId="9" fillId="0" borderId="3" xfId="1" applyNumberFormat="1" applyFont="1" applyBorder="1" applyAlignment="1">
      <alignment horizontal="center" vertical="center"/>
    </xf>
    <xf numFmtId="164" fontId="9" fillId="0" borderId="5" xfId="1" applyNumberFormat="1" applyFont="1" applyBorder="1" applyAlignment="1">
      <alignment horizontal="center" vertical="center"/>
    </xf>
    <xf numFmtId="0" fontId="11" fillId="0" borderId="5" xfId="0" applyFont="1" applyFill="1" applyBorder="1" applyAlignment="1">
      <alignment horizontal="center" vertical="center" textRotation="90"/>
    </xf>
    <xf numFmtId="164" fontId="9" fillId="0" borderId="2" xfId="0" applyNumberFormat="1" applyFont="1" applyBorder="1" applyAlignment="1">
      <alignment horizontal="center" vertical="center"/>
    </xf>
    <xf numFmtId="164" fontId="9" fillId="0" borderId="5"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64" fontId="9" fillId="0" borderId="3" xfId="0" applyNumberFormat="1" applyFont="1" applyBorder="1" applyAlignment="1">
      <alignment horizontal="center" vertical="center"/>
    </xf>
    <xf numFmtId="0" fontId="9" fillId="0" borderId="5"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9" fillId="0" borderId="4" xfId="0" applyFont="1" applyBorder="1" applyAlignment="1">
      <alignment horizontal="left" vertical="center" wrapText="1"/>
    </xf>
    <xf numFmtId="9" fontId="9" fillId="0" borderId="5" xfId="0" applyNumberFormat="1" applyFont="1" applyBorder="1" applyAlignment="1">
      <alignment horizontal="center" vertical="center"/>
    </xf>
    <xf numFmtId="0" fontId="11" fillId="2" borderId="2" xfId="0" applyFont="1" applyFill="1" applyBorder="1" applyAlignment="1">
      <alignment horizontal="center" vertical="center" wrapText="1"/>
    </xf>
    <xf numFmtId="0" fontId="3" fillId="2" borderId="4"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textRotation="90"/>
    </xf>
    <xf numFmtId="0" fontId="1" fillId="3" borderId="4" xfId="0" applyFont="1" applyFill="1" applyBorder="1" applyAlignment="1">
      <alignment horizontal="left" vertical="center"/>
    </xf>
    <xf numFmtId="0" fontId="9" fillId="3" borderId="4" xfId="0" applyFont="1" applyFill="1" applyBorder="1" applyAlignment="1">
      <alignment horizontal="left" vertical="center" wrapText="1"/>
    </xf>
    <xf numFmtId="0" fontId="9" fillId="3" borderId="4" xfId="0" applyFont="1" applyFill="1" applyBorder="1" applyAlignment="1">
      <alignment horizontal="left" vertical="center"/>
    </xf>
    <xf numFmtId="14" fontId="9" fillId="3" borderId="4" xfId="0" applyNumberFormat="1" applyFont="1" applyFill="1" applyBorder="1" applyAlignment="1">
      <alignment horizontal="left" vertical="center"/>
    </xf>
    <xf numFmtId="0" fontId="12" fillId="0" borderId="4" xfId="0" applyFont="1" applyBorder="1" applyAlignment="1">
      <alignment horizontal="center" vertical="center" wrapText="1"/>
    </xf>
    <xf numFmtId="0" fontId="14" fillId="5" borderId="6" xfId="0" applyFont="1" applyFill="1" applyBorder="1" applyAlignment="1">
      <alignment horizontal="center" vertical="center"/>
    </xf>
  </cellXfs>
  <cellStyles count="2">
    <cellStyle name="Normal" xfId="0" builtinId="0"/>
    <cellStyle name="Porcentaje" xfId="1" builtinId="5"/>
  </cellStyles>
  <dxfs count="84">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115"/>
  <sheetViews>
    <sheetView tabSelected="1" topLeftCell="AG3" zoomScale="64" zoomScaleNormal="64" zoomScalePageLayoutView="130" workbookViewId="0">
      <selection activeCell="AM5" sqref="AM5"/>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4" hidden="1" customWidth="1"/>
    <col min="8" max="8" width="16.42578125" style="1" hidden="1" customWidth="1"/>
    <col min="9" max="9" width="6.28515625" style="1" hidden="1" customWidth="1"/>
    <col min="10" max="10" width="27.28515625" style="1" hidden="1" customWidth="1"/>
    <col min="11" max="11" width="25" style="1" hidden="1" customWidth="1"/>
    <col min="12" max="12" width="17.42578125" style="1" hidden="1" customWidth="1"/>
    <col min="13" max="13" width="6.28515625" style="1" hidden="1" customWidth="1"/>
    <col min="14" max="14" width="16"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6.28515625" style="1" hidden="1" customWidth="1"/>
    <col min="29" max="29" width="8.42578125" style="1" hidden="1" customWidth="1"/>
    <col min="30" max="30" width="7.28515625" style="1" hidden="1" customWidth="1"/>
    <col min="31" max="31" width="44.7109375" style="1" customWidth="1"/>
    <col min="32" max="32" width="18.85546875" style="1" customWidth="1"/>
    <col min="33" max="33" width="24" style="1" customWidth="1"/>
    <col min="34" max="34" width="33.42578125" style="1" customWidth="1"/>
    <col min="35" max="35" width="67.5703125" style="1" customWidth="1"/>
    <col min="36" max="16384" width="11.42578125" style="1"/>
  </cols>
  <sheetData>
    <row r="1" spans="1:67" ht="26.25" customHeight="1">
      <c r="A1" s="79" t="s">
        <v>39</v>
      </c>
      <c r="B1" s="79"/>
      <c r="C1" s="82" t="s">
        <v>64</v>
      </c>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row>
    <row r="2" spans="1:67" ht="46.5" customHeight="1">
      <c r="A2" s="80" t="s">
        <v>56</v>
      </c>
      <c r="B2" s="80"/>
      <c r="C2" s="83" t="s">
        <v>63</v>
      </c>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12"/>
      <c r="AI2" s="12"/>
      <c r="AJ2" s="13"/>
      <c r="AK2" s="13"/>
    </row>
    <row r="3" spans="1:67" ht="44.25" customHeight="1">
      <c r="A3" s="80" t="s">
        <v>40</v>
      </c>
      <c r="B3" s="80"/>
      <c r="C3" s="83" t="s">
        <v>65</v>
      </c>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12"/>
      <c r="AI3" s="12"/>
      <c r="AJ3" s="13"/>
      <c r="AK3" s="13"/>
    </row>
    <row r="4" spans="1:67" ht="30" customHeight="1">
      <c r="A4" s="80" t="s">
        <v>60</v>
      </c>
      <c r="B4" s="80"/>
      <c r="C4" s="85">
        <v>44433</v>
      </c>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12"/>
      <c r="AI4" s="12"/>
      <c r="AJ4" s="13"/>
      <c r="AK4" s="13"/>
    </row>
    <row r="5" spans="1:67" ht="30" customHeight="1">
      <c r="A5" s="80" t="s">
        <v>61</v>
      </c>
      <c r="B5" s="80"/>
      <c r="C5" s="84" t="s">
        <v>136</v>
      </c>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7" t="s">
        <v>172</v>
      </c>
      <c r="AI5" s="87"/>
      <c r="AJ5" s="13"/>
      <c r="AK5" s="13"/>
    </row>
    <row r="6" spans="1:67" ht="29.25" customHeight="1">
      <c r="A6" s="81" t="s">
        <v>0</v>
      </c>
      <c r="B6" s="80" t="s">
        <v>2</v>
      </c>
      <c r="C6" s="37" t="s">
        <v>3</v>
      </c>
      <c r="D6" s="37" t="s">
        <v>38</v>
      </c>
      <c r="E6" s="80" t="s">
        <v>1</v>
      </c>
      <c r="F6" s="37" t="s">
        <v>48</v>
      </c>
      <c r="G6" s="80" t="s">
        <v>6</v>
      </c>
      <c r="H6" s="37" t="s">
        <v>32</v>
      </c>
      <c r="I6" s="80" t="s">
        <v>5</v>
      </c>
      <c r="J6" s="37" t="s">
        <v>49</v>
      </c>
      <c r="K6" s="37" t="s">
        <v>50</v>
      </c>
      <c r="L6" s="37" t="s">
        <v>41</v>
      </c>
      <c r="M6" s="80" t="s">
        <v>5</v>
      </c>
      <c r="N6" s="37" t="s">
        <v>46</v>
      </c>
      <c r="O6" s="38" t="s">
        <v>10</v>
      </c>
      <c r="P6" s="37" t="s">
        <v>62</v>
      </c>
      <c r="Q6" s="37" t="s">
        <v>11</v>
      </c>
      <c r="R6" s="78" t="s">
        <v>7</v>
      </c>
      <c r="S6" s="78"/>
      <c r="T6" s="78"/>
      <c r="U6" s="78"/>
      <c r="V6" s="78"/>
      <c r="W6" s="78"/>
      <c r="X6" s="38" t="s">
        <v>43</v>
      </c>
      <c r="Y6" s="38" t="s">
        <v>44</v>
      </c>
      <c r="Z6" s="38" t="s">
        <v>5</v>
      </c>
      <c r="AA6" s="38" t="s">
        <v>45</v>
      </c>
      <c r="AB6" s="38" t="s">
        <v>5</v>
      </c>
      <c r="AC6" s="38" t="s">
        <v>47</v>
      </c>
      <c r="AD6" s="38" t="s">
        <v>28</v>
      </c>
      <c r="AE6" s="37" t="s">
        <v>33</v>
      </c>
      <c r="AF6" s="37" t="s">
        <v>34</v>
      </c>
      <c r="AG6" s="37" t="s">
        <v>35</v>
      </c>
      <c r="AH6" s="33" t="s">
        <v>137</v>
      </c>
      <c r="AI6" s="33" t="s">
        <v>171</v>
      </c>
      <c r="AJ6" s="13"/>
      <c r="AK6" s="13"/>
    </row>
    <row r="7" spans="1:67" s="7" customFormat="1" ht="52.5" customHeight="1">
      <c r="A7" s="81"/>
      <c r="B7" s="80"/>
      <c r="C7" s="37"/>
      <c r="D7" s="37"/>
      <c r="E7" s="80"/>
      <c r="F7" s="37"/>
      <c r="G7" s="80"/>
      <c r="H7" s="37"/>
      <c r="I7" s="80"/>
      <c r="J7" s="37"/>
      <c r="K7" s="37"/>
      <c r="L7" s="80"/>
      <c r="M7" s="80"/>
      <c r="N7" s="37"/>
      <c r="O7" s="38"/>
      <c r="P7" s="37"/>
      <c r="Q7" s="37"/>
      <c r="R7" s="14" t="s">
        <v>12</v>
      </c>
      <c r="S7" s="14" t="s">
        <v>16</v>
      </c>
      <c r="T7" s="14" t="s">
        <v>27</v>
      </c>
      <c r="U7" s="14" t="s">
        <v>17</v>
      </c>
      <c r="V7" s="14" t="s">
        <v>20</v>
      </c>
      <c r="W7" s="14" t="s">
        <v>23</v>
      </c>
      <c r="X7" s="38"/>
      <c r="Y7" s="38"/>
      <c r="Z7" s="38"/>
      <c r="AA7" s="38"/>
      <c r="AB7" s="38"/>
      <c r="AC7" s="38"/>
      <c r="AD7" s="38"/>
      <c r="AE7" s="37"/>
      <c r="AF7" s="37"/>
      <c r="AG7" s="37"/>
      <c r="AH7" s="33"/>
      <c r="AI7" s="33"/>
      <c r="AJ7" s="13"/>
      <c r="AK7" s="13"/>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s="3" customFormat="1" ht="180.75" customHeight="1">
      <c r="A8" s="47">
        <v>1</v>
      </c>
      <c r="B8" s="49" t="s">
        <v>53</v>
      </c>
      <c r="C8" s="49" t="s">
        <v>66</v>
      </c>
      <c r="D8" s="49" t="s">
        <v>67</v>
      </c>
      <c r="E8" s="86" t="s">
        <v>69</v>
      </c>
      <c r="F8" s="63" t="s">
        <v>68</v>
      </c>
      <c r="G8" s="63">
        <v>365</v>
      </c>
      <c r="H8" s="67" t="str">
        <f>IF(G8&lt;=0,"",IF(G8&lt;=2,"Muy Baja",IF(G8&lt;=24,"Baja",IF(G8&lt;=500,"Media",IF(G8&lt;=5000,"Alta","Muy Alta")))))</f>
        <v>Media</v>
      </c>
      <c r="I8" s="70">
        <f>IF(H8="","",IF(H8="Muy Baja",0.2,IF(H8="Baja",0.4,IF(H8="Media",0.6,IF(H8="Alta",0.8,IF(H8="Muy Alta",1,))))))</f>
        <v>0.6</v>
      </c>
      <c r="J8" s="70" t="s">
        <v>55</v>
      </c>
      <c r="K8" s="70" t="s">
        <v>51</v>
      </c>
      <c r="L8" s="67" t="e">
        <f>IF(OR(K8=#REF!,K8=#REF!),"Leve",IF(OR(K8=#REF!,K8=#REF!),"Menor",IF(OR(K8=#REF!,K8=#REF!),"Moderado",IF(OR(K8=#REF!,K8=#REF!),"Mayor",IF(OR(K8=#REF!,K8=#REF!),"Catastrófico","")))))</f>
        <v>#REF!</v>
      </c>
      <c r="M8" s="70" t="e">
        <f>IF(L8="","",IF(L8="Leve",0.2,IF(L8="Menor",0.4,IF(L8="Moderado",0.6,IF(L8="Mayor",0.8,IF(L8="Catastrófico",1,))))))</f>
        <v>#REF!</v>
      </c>
      <c r="N8" s="73"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47" t="s">
        <v>57</v>
      </c>
      <c r="P8" s="49" t="s">
        <v>79</v>
      </c>
      <c r="Q8" s="47" t="str">
        <f>IF(OR(R8="Preventivo",R8="Detectivo"),"Probabilidad",IF(R8="Correctivo","Impacto",""))</f>
        <v>Probabilidad</v>
      </c>
      <c r="R8" s="44" t="s">
        <v>13</v>
      </c>
      <c r="S8" s="44" t="s">
        <v>8</v>
      </c>
      <c r="T8" s="77" t="str">
        <f>IF(AND(R8="Preventivo",S8="Automático"),"50%",IF(AND(R8="Preventivo",S8="Manual"),"40%",IF(AND(R8="Detectivo",S8="Automático"),"40%",IF(AND(R8="Detectivo",S8="Manual"),"30%",IF(AND(R8="Correctivo",S8="Automático"),"35%",IF(AND(R8="Correctivo",S8="Manual"),"25%",""))))))</f>
        <v>40%</v>
      </c>
      <c r="U8" s="44" t="s">
        <v>18</v>
      </c>
      <c r="V8" s="44" t="s">
        <v>21</v>
      </c>
      <c r="W8" s="44" t="s">
        <v>54</v>
      </c>
      <c r="X8" s="57">
        <f>IFERROR(IF(Q8="Probabilidad",(I8-(+I8*T8)),IF(Q8="Impacto",I8,"")),"")</f>
        <v>0.36</v>
      </c>
      <c r="Y8" s="52" t="str">
        <f>IFERROR(IF(X8="","",IF(X8&lt;=0.2,"Muy Baja",IF(X8&lt;=0.4,"Baja",IF(X8&lt;=0.6,"Media",IF(X8&lt;=0.8,"Alta","Muy Alta"))))),"")</f>
        <v>Baja</v>
      </c>
      <c r="Z8" s="61">
        <f>+X8</f>
        <v>0.36</v>
      </c>
      <c r="AA8" s="52" t="str">
        <f>IFERROR(IF(AB8="","",IF(AB8&lt;=0.2,"Leve",IF(AB8&lt;=0.4,"Menor",IF(AB8&lt;=0.6,"Moderado",IF(AB8&lt;=0.8,"Mayor","Catastrófico"))))),"")</f>
        <v/>
      </c>
      <c r="AB8" s="54" t="str">
        <f>IFERROR(IF(Q8="Impacto",(M8-(+M8*T8)),IF(Q8="Probabilidad",M8,"")),"")</f>
        <v/>
      </c>
      <c r="AC8" s="39"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41" t="s">
        <v>29</v>
      </c>
      <c r="AE8" s="8" t="s">
        <v>70</v>
      </c>
      <c r="AF8" s="8" t="s">
        <v>71</v>
      </c>
      <c r="AG8" s="9" t="s">
        <v>72</v>
      </c>
      <c r="AH8" s="29">
        <v>45891</v>
      </c>
      <c r="AI8" s="30" t="s">
        <v>150</v>
      </c>
      <c r="AJ8" s="15"/>
      <c r="AK8" s="15"/>
    </row>
    <row r="9" spans="1:67" s="3" customFormat="1" ht="211.5" customHeight="1">
      <c r="A9" s="56"/>
      <c r="B9" s="49"/>
      <c r="C9" s="49"/>
      <c r="D9" s="49"/>
      <c r="E9" s="49"/>
      <c r="F9" s="66"/>
      <c r="G9" s="66"/>
      <c r="H9" s="68"/>
      <c r="I9" s="71"/>
      <c r="J9" s="71"/>
      <c r="K9" s="71"/>
      <c r="L9" s="68"/>
      <c r="M9" s="71"/>
      <c r="N9" s="74"/>
      <c r="O9" s="56"/>
      <c r="P9" s="49"/>
      <c r="Q9" s="56"/>
      <c r="R9" s="44"/>
      <c r="S9" s="44"/>
      <c r="T9" s="77"/>
      <c r="U9" s="44"/>
      <c r="V9" s="44"/>
      <c r="W9" s="44"/>
      <c r="X9" s="59"/>
      <c r="Y9" s="60"/>
      <c r="Z9" s="62"/>
      <c r="AA9" s="60"/>
      <c r="AB9" s="77"/>
      <c r="AC9" s="43"/>
      <c r="AD9" s="44"/>
      <c r="AE9" s="11" t="s">
        <v>73</v>
      </c>
      <c r="AF9" s="11" t="s">
        <v>74</v>
      </c>
      <c r="AG9" s="10">
        <v>44499</v>
      </c>
      <c r="AH9" s="29">
        <v>45891</v>
      </c>
      <c r="AI9" s="31" t="s">
        <v>173</v>
      </c>
      <c r="AJ9" s="15"/>
      <c r="AK9" s="15"/>
    </row>
    <row r="10" spans="1:67" s="3" customFormat="1" ht="239.25" customHeight="1">
      <c r="A10" s="56"/>
      <c r="B10" s="49"/>
      <c r="C10" s="49"/>
      <c r="D10" s="49"/>
      <c r="E10" s="49"/>
      <c r="F10" s="66"/>
      <c r="G10" s="66"/>
      <c r="H10" s="68"/>
      <c r="I10" s="71"/>
      <c r="J10" s="71"/>
      <c r="K10" s="71"/>
      <c r="L10" s="68"/>
      <c r="M10" s="71"/>
      <c r="N10" s="74"/>
      <c r="O10" s="56"/>
      <c r="P10" s="49"/>
      <c r="Q10" s="56"/>
      <c r="R10" s="44"/>
      <c r="S10" s="44"/>
      <c r="T10" s="77"/>
      <c r="U10" s="44"/>
      <c r="V10" s="44"/>
      <c r="W10" s="44"/>
      <c r="X10" s="59"/>
      <c r="Y10" s="60"/>
      <c r="Z10" s="62"/>
      <c r="AA10" s="60"/>
      <c r="AB10" s="77"/>
      <c r="AC10" s="43"/>
      <c r="AD10" s="44"/>
      <c r="AE10" s="11" t="s">
        <v>75</v>
      </c>
      <c r="AF10" s="11" t="s">
        <v>74</v>
      </c>
      <c r="AG10" s="10">
        <v>44499</v>
      </c>
      <c r="AH10" s="29">
        <v>45891</v>
      </c>
      <c r="AI10" s="31" t="s">
        <v>173</v>
      </c>
      <c r="AJ10" s="15"/>
      <c r="AK10" s="15"/>
    </row>
    <row r="11" spans="1:67" s="3" customFormat="1" ht="165.75" customHeight="1">
      <c r="A11" s="56"/>
      <c r="B11" s="63"/>
      <c r="C11" s="63"/>
      <c r="D11" s="49"/>
      <c r="E11" s="49"/>
      <c r="F11" s="66"/>
      <c r="G11" s="66"/>
      <c r="H11" s="68"/>
      <c r="I11" s="71"/>
      <c r="J11" s="71"/>
      <c r="K11" s="71"/>
      <c r="L11" s="68"/>
      <c r="M11" s="71"/>
      <c r="N11" s="74"/>
      <c r="O11" s="56"/>
      <c r="P11" s="49"/>
      <c r="Q11" s="56"/>
      <c r="R11" s="44"/>
      <c r="S11" s="44"/>
      <c r="T11" s="77"/>
      <c r="U11" s="44"/>
      <c r="V11" s="44"/>
      <c r="W11" s="44"/>
      <c r="X11" s="59"/>
      <c r="Y11" s="60"/>
      <c r="Z11" s="62"/>
      <c r="AA11" s="60"/>
      <c r="AB11" s="77"/>
      <c r="AC11" s="43"/>
      <c r="AD11" s="44"/>
      <c r="AE11" s="11" t="s">
        <v>76</v>
      </c>
      <c r="AF11" s="11" t="s">
        <v>95</v>
      </c>
      <c r="AG11" s="10">
        <v>44530</v>
      </c>
      <c r="AH11" s="29">
        <v>45891</v>
      </c>
      <c r="AI11" s="31" t="s">
        <v>151</v>
      </c>
      <c r="AJ11" s="15"/>
      <c r="AK11" s="15"/>
    </row>
    <row r="12" spans="1:67" s="3" customFormat="1" ht="184.5" customHeight="1">
      <c r="A12" s="50">
        <v>1</v>
      </c>
      <c r="B12" s="49" t="s">
        <v>53</v>
      </c>
      <c r="C12" s="49" t="s">
        <v>66</v>
      </c>
      <c r="D12" s="49" t="s">
        <v>67</v>
      </c>
      <c r="E12" s="86" t="s">
        <v>69</v>
      </c>
      <c r="F12" s="66"/>
      <c r="G12" s="66"/>
      <c r="H12" s="68"/>
      <c r="I12" s="71"/>
      <c r="J12" s="71"/>
      <c r="K12" s="71"/>
      <c r="L12" s="68"/>
      <c r="M12" s="71"/>
      <c r="N12" s="74"/>
      <c r="O12" s="56"/>
      <c r="P12" s="66" t="s">
        <v>79</v>
      </c>
      <c r="Q12" s="56"/>
      <c r="R12" s="44"/>
      <c r="S12" s="44"/>
      <c r="T12" s="77"/>
      <c r="U12" s="44"/>
      <c r="V12" s="44"/>
      <c r="W12" s="44"/>
      <c r="X12" s="59"/>
      <c r="Y12" s="60"/>
      <c r="Z12" s="62"/>
      <c r="AA12" s="60"/>
      <c r="AB12" s="77"/>
      <c r="AC12" s="43"/>
      <c r="AD12" s="44"/>
      <c r="AE12" s="8" t="s">
        <v>124</v>
      </c>
      <c r="AF12" s="11" t="s">
        <v>82</v>
      </c>
      <c r="AG12" s="10">
        <v>44742</v>
      </c>
      <c r="AH12" s="29">
        <v>45891</v>
      </c>
      <c r="AI12" s="30" t="s">
        <v>155</v>
      </c>
      <c r="AJ12" s="15"/>
      <c r="AK12" s="15"/>
    </row>
    <row r="13" spans="1:67" s="3" customFormat="1" ht="220.5" customHeight="1">
      <c r="A13" s="50"/>
      <c r="B13" s="49"/>
      <c r="C13" s="49"/>
      <c r="D13" s="49"/>
      <c r="E13" s="49"/>
      <c r="F13" s="66"/>
      <c r="G13" s="66"/>
      <c r="H13" s="68"/>
      <c r="I13" s="71"/>
      <c r="J13" s="71"/>
      <c r="K13" s="71"/>
      <c r="L13" s="68"/>
      <c r="M13" s="71"/>
      <c r="N13" s="74"/>
      <c r="O13" s="48"/>
      <c r="P13" s="64"/>
      <c r="Q13" s="48"/>
      <c r="R13" s="42"/>
      <c r="S13" s="42"/>
      <c r="T13" s="55"/>
      <c r="U13" s="42"/>
      <c r="V13" s="42"/>
      <c r="W13" s="42"/>
      <c r="X13" s="58"/>
      <c r="Y13" s="53"/>
      <c r="Z13" s="65"/>
      <c r="AA13" s="53"/>
      <c r="AB13" s="55"/>
      <c r="AC13" s="40"/>
      <c r="AD13" s="42"/>
      <c r="AE13" s="8" t="s">
        <v>77</v>
      </c>
      <c r="AF13" s="8" t="s">
        <v>78</v>
      </c>
      <c r="AG13" s="9">
        <v>44530</v>
      </c>
      <c r="AH13" s="29">
        <v>45891</v>
      </c>
      <c r="AI13" s="31" t="s">
        <v>156</v>
      </c>
      <c r="AJ13" s="15"/>
      <c r="AK13" s="15"/>
    </row>
    <row r="14" spans="1:67" s="3" customFormat="1" ht="173.25" customHeight="1">
      <c r="A14" s="50"/>
      <c r="B14" s="49"/>
      <c r="C14" s="49"/>
      <c r="D14" s="49"/>
      <c r="E14" s="49"/>
      <c r="F14" s="66"/>
      <c r="G14" s="66"/>
      <c r="H14" s="68"/>
      <c r="I14" s="71"/>
      <c r="J14" s="71"/>
      <c r="K14" s="71"/>
      <c r="L14" s="68"/>
      <c r="M14" s="71"/>
      <c r="N14" s="74"/>
      <c r="O14" s="47" t="s">
        <v>58</v>
      </c>
      <c r="P14" s="49" t="s">
        <v>80</v>
      </c>
      <c r="Q14" s="47" t="str">
        <f>IF(OR(R14="Preventivo",R14="Detectivo"),"Probabilidad",IF(R14="Correctivo","Impacto",""))</f>
        <v>Probabilidad</v>
      </c>
      <c r="R14" s="41" t="s">
        <v>13</v>
      </c>
      <c r="S14" s="41" t="s">
        <v>8</v>
      </c>
      <c r="T14" s="54" t="str">
        <f>IF(AND(R14="Preventivo",S14="Automático"),"50%",IF(AND(R14="Preventivo",S14="Manual"),"40%",IF(AND(R14="Detectivo",S14="Automático"),"40%",IF(AND(R14="Detectivo",S14="Manual"),"30%",IF(AND(R14="Correctivo",S14="Automático"),"35%",IF(AND(R14="Correctivo",S14="Manual"),"25%",""))))))</f>
        <v>40%</v>
      </c>
      <c r="U14" s="41" t="s">
        <v>18</v>
      </c>
      <c r="V14" s="41" t="s">
        <v>21</v>
      </c>
      <c r="W14" s="41" t="s">
        <v>54</v>
      </c>
      <c r="X14" s="57">
        <f>X8-(T14*X8)</f>
        <v>0.216</v>
      </c>
      <c r="Y14" s="52" t="str">
        <f>IFERROR(IF(X14="","",IF(X14&lt;=0.2,"Muy Baja",IF(X14&lt;=0.4,"Baja",IF(X14&lt;=0.6,"Media",IF(X14&lt;=0.8,"Alta","Muy Alta"))))),"")</f>
        <v>Baja</v>
      </c>
      <c r="Z14" s="61">
        <f>+X14</f>
        <v>0.216</v>
      </c>
      <c r="AA14" s="52" t="str">
        <f>IFERROR(IF(AB14="","",IF(AB14&lt;=0.2,"Leve",IF(AB14&lt;=0.4,"Menor",IF(AB14&lt;=0.6,"Moderado",IF(AB14&lt;=0.8,"Mayor","Catastrófico"))))),"")</f>
        <v>Moderado</v>
      </c>
      <c r="AB14" s="54">
        <v>0.6</v>
      </c>
      <c r="AC14" s="39" t="str">
        <f>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Moderado</v>
      </c>
      <c r="AD14" s="41" t="s">
        <v>29</v>
      </c>
      <c r="AE14" s="11" t="s">
        <v>81</v>
      </c>
      <c r="AF14" s="11" t="s">
        <v>82</v>
      </c>
      <c r="AG14" s="10">
        <v>44681</v>
      </c>
      <c r="AH14" s="29">
        <v>45891</v>
      </c>
      <c r="AI14" s="31" t="s">
        <v>157</v>
      </c>
      <c r="AJ14" s="15"/>
      <c r="AK14" s="15"/>
    </row>
    <row r="15" spans="1:67" s="3" customFormat="1" ht="281.25" customHeight="1">
      <c r="A15" s="50"/>
      <c r="B15" s="49"/>
      <c r="C15" s="49"/>
      <c r="D15" s="49"/>
      <c r="E15" s="49"/>
      <c r="F15" s="66"/>
      <c r="G15" s="66"/>
      <c r="H15" s="68"/>
      <c r="I15" s="71"/>
      <c r="J15" s="71"/>
      <c r="K15" s="71"/>
      <c r="L15" s="68"/>
      <c r="M15" s="71"/>
      <c r="N15" s="74"/>
      <c r="O15" s="56"/>
      <c r="P15" s="49"/>
      <c r="Q15" s="56"/>
      <c r="R15" s="44"/>
      <c r="S15" s="44"/>
      <c r="T15" s="77"/>
      <c r="U15" s="44"/>
      <c r="V15" s="44"/>
      <c r="W15" s="44"/>
      <c r="X15" s="59"/>
      <c r="Y15" s="60"/>
      <c r="Z15" s="62"/>
      <c r="AA15" s="60"/>
      <c r="AB15" s="77"/>
      <c r="AC15" s="43"/>
      <c r="AD15" s="44"/>
      <c r="AE15" s="11" t="s">
        <v>83</v>
      </c>
      <c r="AF15" s="11" t="s">
        <v>82</v>
      </c>
      <c r="AG15" s="10">
        <v>44681</v>
      </c>
      <c r="AH15" s="29">
        <v>45891</v>
      </c>
      <c r="AI15" s="31" t="s">
        <v>158</v>
      </c>
      <c r="AJ15" s="15"/>
      <c r="AK15" s="15"/>
    </row>
    <row r="16" spans="1:67" s="3" customFormat="1" ht="168.75" customHeight="1">
      <c r="A16" s="50"/>
      <c r="B16" s="49"/>
      <c r="C16" s="49"/>
      <c r="D16" s="49"/>
      <c r="E16" s="49"/>
      <c r="F16" s="66"/>
      <c r="G16" s="66"/>
      <c r="H16" s="68"/>
      <c r="I16" s="71"/>
      <c r="J16" s="71"/>
      <c r="K16" s="71"/>
      <c r="L16" s="68"/>
      <c r="M16" s="71"/>
      <c r="N16" s="74"/>
      <c r="O16" s="56"/>
      <c r="P16" s="49"/>
      <c r="Q16" s="56"/>
      <c r="R16" s="44"/>
      <c r="S16" s="44"/>
      <c r="T16" s="77"/>
      <c r="U16" s="44"/>
      <c r="V16" s="44"/>
      <c r="W16" s="44"/>
      <c r="X16" s="59"/>
      <c r="Y16" s="60"/>
      <c r="Z16" s="62"/>
      <c r="AA16" s="60"/>
      <c r="AB16" s="77"/>
      <c r="AC16" s="43"/>
      <c r="AD16" s="44"/>
      <c r="AE16" s="11" t="s">
        <v>84</v>
      </c>
      <c r="AF16" s="11" t="s">
        <v>85</v>
      </c>
      <c r="AG16" s="9">
        <v>44530</v>
      </c>
      <c r="AH16" s="29">
        <v>45891</v>
      </c>
      <c r="AI16" s="31" t="s">
        <v>159</v>
      </c>
      <c r="AJ16" s="15"/>
      <c r="AK16" s="15"/>
    </row>
    <row r="17" spans="1:37" s="3" customFormat="1" ht="159" customHeight="1">
      <c r="A17" s="50"/>
      <c r="B17" s="49"/>
      <c r="C17" s="49"/>
      <c r="D17" s="49"/>
      <c r="E17" s="49"/>
      <c r="F17" s="66"/>
      <c r="G17" s="66"/>
      <c r="H17" s="68"/>
      <c r="I17" s="71"/>
      <c r="J17" s="71"/>
      <c r="K17" s="71"/>
      <c r="L17" s="68"/>
      <c r="M17" s="71"/>
      <c r="N17" s="74"/>
      <c r="O17" s="56"/>
      <c r="P17" s="49"/>
      <c r="Q17" s="56"/>
      <c r="R17" s="44"/>
      <c r="S17" s="44"/>
      <c r="T17" s="77"/>
      <c r="U17" s="44"/>
      <c r="V17" s="44"/>
      <c r="W17" s="44"/>
      <c r="X17" s="59"/>
      <c r="Y17" s="60"/>
      <c r="Z17" s="62"/>
      <c r="AA17" s="60"/>
      <c r="AB17" s="77"/>
      <c r="AC17" s="43"/>
      <c r="AD17" s="44"/>
      <c r="AE17" s="11" t="s">
        <v>86</v>
      </c>
      <c r="AF17" s="11" t="s">
        <v>82</v>
      </c>
      <c r="AG17" s="10">
        <v>44681</v>
      </c>
      <c r="AH17" s="29">
        <v>45891</v>
      </c>
      <c r="AI17" s="31" t="s">
        <v>160</v>
      </c>
      <c r="AJ17" s="15"/>
      <c r="AK17" s="15"/>
    </row>
    <row r="18" spans="1:37" s="3" customFormat="1" ht="114" customHeight="1">
      <c r="A18" s="50"/>
      <c r="B18" s="49"/>
      <c r="C18" s="49"/>
      <c r="D18" s="49"/>
      <c r="E18" s="49"/>
      <c r="F18" s="66"/>
      <c r="G18" s="66"/>
      <c r="H18" s="68"/>
      <c r="I18" s="71"/>
      <c r="J18" s="71"/>
      <c r="K18" s="71"/>
      <c r="L18" s="68"/>
      <c r="M18" s="71"/>
      <c r="N18" s="74"/>
      <c r="O18" s="56"/>
      <c r="P18" s="49"/>
      <c r="Q18" s="56"/>
      <c r="R18" s="44"/>
      <c r="S18" s="44"/>
      <c r="T18" s="77"/>
      <c r="U18" s="44"/>
      <c r="V18" s="44"/>
      <c r="W18" s="44"/>
      <c r="X18" s="59"/>
      <c r="Y18" s="60"/>
      <c r="Z18" s="62"/>
      <c r="AA18" s="60"/>
      <c r="AB18" s="77"/>
      <c r="AC18" s="43"/>
      <c r="AD18" s="44"/>
      <c r="AE18" s="11" t="s">
        <v>87</v>
      </c>
      <c r="AF18" s="11" t="s">
        <v>82</v>
      </c>
      <c r="AG18" s="10">
        <v>44681</v>
      </c>
      <c r="AH18" s="29">
        <v>45891</v>
      </c>
      <c r="AI18" s="31" t="s">
        <v>161</v>
      </c>
      <c r="AJ18" s="15"/>
      <c r="AK18" s="15"/>
    </row>
    <row r="19" spans="1:37" s="3" customFormat="1" ht="102" customHeight="1">
      <c r="A19" s="50"/>
      <c r="B19" s="49"/>
      <c r="C19" s="49"/>
      <c r="D19" s="49"/>
      <c r="E19" s="49"/>
      <c r="F19" s="66"/>
      <c r="G19" s="66"/>
      <c r="H19" s="68"/>
      <c r="I19" s="71"/>
      <c r="J19" s="71"/>
      <c r="K19" s="71"/>
      <c r="L19" s="68"/>
      <c r="M19" s="71"/>
      <c r="N19" s="74"/>
      <c r="O19" s="56"/>
      <c r="P19" s="49"/>
      <c r="Q19" s="56"/>
      <c r="R19" s="44"/>
      <c r="S19" s="44"/>
      <c r="T19" s="77"/>
      <c r="U19" s="44"/>
      <c r="V19" s="44"/>
      <c r="W19" s="44"/>
      <c r="X19" s="59"/>
      <c r="Y19" s="60"/>
      <c r="Z19" s="62"/>
      <c r="AA19" s="60"/>
      <c r="AB19" s="77"/>
      <c r="AC19" s="43"/>
      <c r="AD19" s="44"/>
      <c r="AE19" s="11" t="s">
        <v>88</v>
      </c>
      <c r="AF19" s="11" t="s">
        <v>82</v>
      </c>
      <c r="AG19" s="10">
        <v>44742</v>
      </c>
      <c r="AH19" s="29">
        <v>45891</v>
      </c>
      <c r="AI19" s="31" t="s">
        <v>148</v>
      </c>
      <c r="AJ19" s="15"/>
      <c r="AK19" s="15"/>
    </row>
    <row r="20" spans="1:37" s="3" customFormat="1" ht="181.9" customHeight="1">
      <c r="A20" s="50">
        <v>1</v>
      </c>
      <c r="B20" s="49" t="s">
        <v>53</v>
      </c>
      <c r="C20" s="49" t="s">
        <v>66</v>
      </c>
      <c r="D20" s="49" t="s">
        <v>67</v>
      </c>
      <c r="E20" s="86" t="s">
        <v>69</v>
      </c>
      <c r="F20" s="66"/>
      <c r="G20" s="66"/>
      <c r="H20" s="68"/>
      <c r="I20" s="71"/>
      <c r="J20" s="71"/>
      <c r="K20" s="71"/>
      <c r="L20" s="68"/>
      <c r="M20" s="71"/>
      <c r="N20" s="74"/>
      <c r="O20" s="48"/>
      <c r="P20" s="8" t="s">
        <v>80</v>
      </c>
      <c r="Q20" s="48"/>
      <c r="R20" s="42"/>
      <c r="S20" s="42"/>
      <c r="T20" s="55"/>
      <c r="U20" s="42"/>
      <c r="V20" s="42"/>
      <c r="W20" s="42"/>
      <c r="X20" s="58"/>
      <c r="Y20" s="53"/>
      <c r="Z20" s="65"/>
      <c r="AA20" s="53"/>
      <c r="AB20" s="55"/>
      <c r="AC20" s="40"/>
      <c r="AD20" s="42"/>
      <c r="AE20" s="11" t="s">
        <v>97</v>
      </c>
      <c r="AF20" s="8" t="s">
        <v>74</v>
      </c>
      <c r="AG20" s="10">
        <v>44742</v>
      </c>
      <c r="AH20" s="29">
        <v>45891</v>
      </c>
      <c r="AI20" s="31" t="s">
        <v>162</v>
      </c>
      <c r="AJ20" s="15"/>
      <c r="AK20" s="15"/>
    </row>
    <row r="21" spans="1:37" s="3" customFormat="1" ht="170.25" customHeight="1">
      <c r="A21" s="50"/>
      <c r="B21" s="49"/>
      <c r="C21" s="49"/>
      <c r="D21" s="49"/>
      <c r="E21" s="49"/>
      <c r="F21" s="66"/>
      <c r="G21" s="66"/>
      <c r="H21" s="68"/>
      <c r="I21" s="71"/>
      <c r="J21" s="71"/>
      <c r="K21" s="71"/>
      <c r="L21" s="68"/>
      <c r="M21" s="71"/>
      <c r="N21" s="74"/>
      <c r="O21" s="47" t="s">
        <v>59</v>
      </c>
      <c r="P21" s="49" t="s">
        <v>96</v>
      </c>
      <c r="Q21" s="47" t="str">
        <f>IF(OR(R21="Preventivo",R21="Detectivo"),"Probabilidad",IF(R21="Correctivo","Impacto",""))</f>
        <v>Probabilidad</v>
      </c>
      <c r="R21" s="41" t="s">
        <v>13</v>
      </c>
      <c r="S21" s="41" t="s">
        <v>8</v>
      </c>
      <c r="T21" s="54" t="str">
        <f t="shared" ref="T21" si="0">IF(AND(R21="Preventivo",S21="Automático"),"50%",IF(AND(R21="Preventivo",S21="Manual"),"40%",IF(AND(R21="Detectivo",S21="Automático"),"40%",IF(AND(R21="Detectivo",S21="Manual"),"30%",IF(AND(R21="Correctivo",S21="Automático"),"35%",IF(AND(R21="Correctivo",S21="Manual"),"25%",""))))))</f>
        <v>40%</v>
      </c>
      <c r="U21" s="41" t="s">
        <v>18</v>
      </c>
      <c r="V21" s="41" t="s">
        <v>21</v>
      </c>
      <c r="W21" s="41" t="s">
        <v>54</v>
      </c>
      <c r="X21" s="57">
        <f>X14-(X14*T21)</f>
        <v>0.12959999999999999</v>
      </c>
      <c r="Y21" s="52" t="str">
        <f t="shared" ref="Y21" si="1">IFERROR(IF(X21="","",IF(X21&lt;=0.2,"Muy Baja",IF(X21&lt;=0.4,"Baja",IF(X21&lt;=0.6,"Media",IF(X21&lt;=0.8,"Alta","Muy Alta"))))),"")</f>
        <v>Muy Baja</v>
      </c>
      <c r="Z21" s="61" t="s">
        <v>140</v>
      </c>
      <c r="AA21" s="52" t="str">
        <f>IFERROR(IF(AB21="","",IF(AB21&lt;=0.2,"Leve",IF(AB21&lt;=0.4,"Menor",IF(AB21&lt;=0.6,"Moderado",IF(AB21&lt;=0.8,"Mayor","Catastrófico"))))),"")</f>
        <v>Moderado</v>
      </c>
      <c r="AB21" s="54">
        <v>0.6</v>
      </c>
      <c r="AC21" s="39" t="str">
        <f t="shared" ref="AC21" si="2">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Moderado</v>
      </c>
      <c r="AD21" s="41" t="s">
        <v>29</v>
      </c>
      <c r="AE21" s="11" t="s">
        <v>98</v>
      </c>
      <c r="AF21" s="11" t="s">
        <v>82</v>
      </c>
      <c r="AG21" s="10">
        <v>44681</v>
      </c>
      <c r="AH21" s="29">
        <v>45891</v>
      </c>
      <c r="AI21" s="31" t="s">
        <v>157</v>
      </c>
      <c r="AJ21" s="15"/>
      <c r="AK21" s="15"/>
    </row>
    <row r="22" spans="1:37" s="3" customFormat="1" ht="271.5" customHeight="1">
      <c r="A22" s="50"/>
      <c r="B22" s="49"/>
      <c r="C22" s="49"/>
      <c r="D22" s="49"/>
      <c r="E22" s="49"/>
      <c r="F22" s="66"/>
      <c r="G22" s="66"/>
      <c r="H22" s="68"/>
      <c r="I22" s="71"/>
      <c r="J22" s="71"/>
      <c r="K22" s="71"/>
      <c r="L22" s="68"/>
      <c r="M22" s="71"/>
      <c r="N22" s="74"/>
      <c r="O22" s="56"/>
      <c r="P22" s="49"/>
      <c r="Q22" s="56"/>
      <c r="R22" s="44"/>
      <c r="S22" s="44"/>
      <c r="T22" s="77"/>
      <c r="U22" s="44"/>
      <c r="V22" s="44"/>
      <c r="W22" s="44"/>
      <c r="X22" s="59"/>
      <c r="Y22" s="60"/>
      <c r="Z22" s="62"/>
      <c r="AA22" s="60"/>
      <c r="AB22" s="77"/>
      <c r="AC22" s="43"/>
      <c r="AD22" s="44"/>
      <c r="AE22" s="11" t="s">
        <v>99</v>
      </c>
      <c r="AF22" s="11" t="s">
        <v>82</v>
      </c>
      <c r="AG22" s="10">
        <v>44681</v>
      </c>
      <c r="AH22" s="29">
        <v>45891</v>
      </c>
      <c r="AI22" s="31" t="s">
        <v>158</v>
      </c>
      <c r="AJ22" s="15"/>
      <c r="AK22" s="15"/>
    </row>
    <row r="23" spans="1:37" s="3" customFormat="1" ht="99.6" customHeight="1">
      <c r="A23" s="50"/>
      <c r="B23" s="49"/>
      <c r="C23" s="49"/>
      <c r="D23" s="49"/>
      <c r="E23" s="49"/>
      <c r="F23" s="66"/>
      <c r="G23" s="66"/>
      <c r="H23" s="68"/>
      <c r="I23" s="71"/>
      <c r="J23" s="71"/>
      <c r="K23" s="71"/>
      <c r="L23" s="68"/>
      <c r="M23" s="71"/>
      <c r="N23" s="74"/>
      <c r="O23" s="56"/>
      <c r="P23" s="49"/>
      <c r="Q23" s="56"/>
      <c r="R23" s="44"/>
      <c r="S23" s="44"/>
      <c r="T23" s="77"/>
      <c r="U23" s="44"/>
      <c r="V23" s="44"/>
      <c r="W23" s="44"/>
      <c r="X23" s="59"/>
      <c r="Y23" s="60"/>
      <c r="Z23" s="62"/>
      <c r="AA23" s="60"/>
      <c r="AB23" s="77"/>
      <c r="AC23" s="43"/>
      <c r="AD23" s="44"/>
      <c r="AE23" s="11" t="s">
        <v>100</v>
      </c>
      <c r="AF23" s="11" t="s">
        <v>82</v>
      </c>
      <c r="AG23" s="10">
        <v>44681</v>
      </c>
      <c r="AH23" s="29">
        <v>45891</v>
      </c>
      <c r="AI23" s="31" t="s">
        <v>163</v>
      </c>
      <c r="AJ23" s="15"/>
      <c r="AK23" s="15"/>
    </row>
    <row r="24" spans="1:37" s="3" customFormat="1" ht="111.75" customHeight="1">
      <c r="A24" s="50"/>
      <c r="B24" s="49"/>
      <c r="C24" s="49"/>
      <c r="D24" s="49"/>
      <c r="E24" s="49"/>
      <c r="F24" s="66"/>
      <c r="G24" s="66"/>
      <c r="H24" s="68"/>
      <c r="I24" s="71"/>
      <c r="J24" s="71"/>
      <c r="K24" s="71"/>
      <c r="L24" s="68"/>
      <c r="M24" s="71"/>
      <c r="N24" s="74"/>
      <c r="O24" s="56"/>
      <c r="P24" s="49"/>
      <c r="Q24" s="56"/>
      <c r="R24" s="44"/>
      <c r="S24" s="44"/>
      <c r="T24" s="77"/>
      <c r="U24" s="44"/>
      <c r="V24" s="44"/>
      <c r="W24" s="44"/>
      <c r="X24" s="59"/>
      <c r="Y24" s="60"/>
      <c r="Z24" s="62"/>
      <c r="AA24" s="60"/>
      <c r="AB24" s="77"/>
      <c r="AC24" s="43"/>
      <c r="AD24" s="44"/>
      <c r="AE24" s="11" t="s">
        <v>101</v>
      </c>
      <c r="AF24" s="11" t="s">
        <v>82</v>
      </c>
      <c r="AG24" s="10">
        <v>44681</v>
      </c>
      <c r="AH24" s="29">
        <v>45891</v>
      </c>
      <c r="AI24" s="31" t="s">
        <v>152</v>
      </c>
      <c r="AJ24" s="15"/>
      <c r="AK24" s="15"/>
    </row>
    <row r="25" spans="1:37" s="3" customFormat="1" ht="142.9" customHeight="1">
      <c r="A25" s="50"/>
      <c r="B25" s="49"/>
      <c r="C25" s="49"/>
      <c r="D25" s="49"/>
      <c r="E25" s="49"/>
      <c r="F25" s="66"/>
      <c r="G25" s="66"/>
      <c r="H25" s="68"/>
      <c r="I25" s="71"/>
      <c r="J25" s="71"/>
      <c r="K25" s="71"/>
      <c r="L25" s="68"/>
      <c r="M25" s="71"/>
      <c r="N25" s="74"/>
      <c r="O25" s="56"/>
      <c r="P25" s="49"/>
      <c r="Q25" s="56"/>
      <c r="R25" s="44"/>
      <c r="S25" s="44"/>
      <c r="T25" s="77"/>
      <c r="U25" s="44"/>
      <c r="V25" s="44"/>
      <c r="W25" s="44"/>
      <c r="X25" s="59"/>
      <c r="Y25" s="60"/>
      <c r="Z25" s="62"/>
      <c r="AA25" s="60"/>
      <c r="AB25" s="77"/>
      <c r="AC25" s="43"/>
      <c r="AD25" s="44"/>
      <c r="AE25" s="11" t="s">
        <v>102</v>
      </c>
      <c r="AF25" s="11" t="s">
        <v>82</v>
      </c>
      <c r="AG25" s="10">
        <v>44681</v>
      </c>
      <c r="AH25" s="29">
        <v>45891</v>
      </c>
      <c r="AI25" s="31" t="s">
        <v>164</v>
      </c>
      <c r="AJ25" s="15"/>
      <c r="AK25" s="15"/>
    </row>
    <row r="26" spans="1:37" s="3" customFormat="1" ht="159" customHeight="1">
      <c r="A26" s="50"/>
      <c r="B26" s="49"/>
      <c r="C26" s="49"/>
      <c r="D26" s="49"/>
      <c r="E26" s="49"/>
      <c r="F26" s="66"/>
      <c r="G26" s="66"/>
      <c r="H26" s="68"/>
      <c r="I26" s="71"/>
      <c r="J26" s="71"/>
      <c r="K26" s="71"/>
      <c r="L26" s="68"/>
      <c r="M26" s="71"/>
      <c r="N26" s="74"/>
      <c r="O26" s="56"/>
      <c r="P26" s="49"/>
      <c r="Q26" s="56"/>
      <c r="R26" s="44"/>
      <c r="S26" s="44"/>
      <c r="T26" s="77"/>
      <c r="U26" s="44"/>
      <c r="V26" s="44"/>
      <c r="W26" s="44"/>
      <c r="X26" s="59"/>
      <c r="Y26" s="60"/>
      <c r="Z26" s="62"/>
      <c r="AA26" s="60"/>
      <c r="AB26" s="77"/>
      <c r="AC26" s="43"/>
      <c r="AD26" s="44"/>
      <c r="AE26" s="11" t="s">
        <v>103</v>
      </c>
      <c r="AF26" s="11" t="s">
        <v>82</v>
      </c>
      <c r="AG26" s="10">
        <v>44681</v>
      </c>
      <c r="AH26" s="29">
        <v>45891</v>
      </c>
      <c r="AI26" s="31" t="s">
        <v>138</v>
      </c>
      <c r="AJ26" s="15"/>
      <c r="AK26" s="15"/>
    </row>
    <row r="27" spans="1:37" s="3" customFormat="1" ht="142.9" customHeight="1">
      <c r="A27" s="50">
        <v>1</v>
      </c>
      <c r="B27" s="49" t="s">
        <v>53</v>
      </c>
      <c r="C27" s="49" t="s">
        <v>66</v>
      </c>
      <c r="D27" s="49" t="s">
        <v>67</v>
      </c>
      <c r="E27" s="49" t="s">
        <v>69</v>
      </c>
      <c r="F27" s="66"/>
      <c r="G27" s="66"/>
      <c r="H27" s="68"/>
      <c r="I27" s="71"/>
      <c r="J27" s="71"/>
      <c r="K27" s="71"/>
      <c r="L27" s="68"/>
      <c r="M27" s="71"/>
      <c r="N27" s="74"/>
      <c r="O27" s="56"/>
      <c r="P27" s="66" t="s">
        <v>80</v>
      </c>
      <c r="Q27" s="56"/>
      <c r="R27" s="44"/>
      <c r="S27" s="44"/>
      <c r="T27" s="77"/>
      <c r="U27" s="44"/>
      <c r="V27" s="44"/>
      <c r="W27" s="44"/>
      <c r="X27" s="59"/>
      <c r="Y27" s="60"/>
      <c r="Z27" s="62"/>
      <c r="AA27" s="60"/>
      <c r="AB27" s="77"/>
      <c r="AC27" s="43"/>
      <c r="AD27" s="44"/>
      <c r="AE27" s="11" t="s">
        <v>104</v>
      </c>
      <c r="AF27" s="11" t="s">
        <v>82</v>
      </c>
      <c r="AG27" s="10">
        <v>44681</v>
      </c>
      <c r="AH27" s="29">
        <v>45891</v>
      </c>
      <c r="AI27" s="31" t="s">
        <v>139</v>
      </c>
      <c r="AJ27" s="15"/>
      <c r="AK27" s="15"/>
    </row>
    <row r="28" spans="1:37" s="3" customFormat="1" ht="142.9" customHeight="1">
      <c r="A28" s="50"/>
      <c r="B28" s="49"/>
      <c r="C28" s="49"/>
      <c r="D28" s="49"/>
      <c r="E28" s="49"/>
      <c r="F28" s="66"/>
      <c r="G28" s="66"/>
      <c r="H28" s="68"/>
      <c r="I28" s="71"/>
      <c r="J28" s="71"/>
      <c r="K28" s="71"/>
      <c r="L28" s="68"/>
      <c r="M28" s="71"/>
      <c r="N28" s="74"/>
      <c r="O28" s="56"/>
      <c r="P28" s="66"/>
      <c r="Q28" s="56"/>
      <c r="R28" s="44"/>
      <c r="S28" s="44"/>
      <c r="T28" s="77"/>
      <c r="U28" s="44"/>
      <c r="V28" s="44"/>
      <c r="W28" s="44"/>
      <c r="X28" s="59"/>
      <c r="Y28" s="60"/>
      <c r="Z28" s="62"/>
      <c r="AA28" s="60"/>
      <c r="AB28" s="77"/>
      <c r="AC28" s="43"/>
      <c r="AD28" s="44"/>
      <c r="AE28" s="11" t="s">
        <v>105</v>
      </c>
      <c r="AF28" s="11" t="s">
        <v>82</v>
      </c>
      <c r="AG28" s="10">
        <v>44681</v>
      </c>
      <c r="AH28" s="29">
        <v>45891</v>
      </c>
      <c r="AI28" s="31" t="s">
        <v>165</v>
      </c>
      <c r="AJ28" s="15"/>
      <c r="AK28" s="15"/>
    </row>
    <row r="29" spans="1:37" s="3" customFormat="1" ht="283.5" customHeight="1">
      <c r="A29" s="50"/>
      <c r="B29" s="49"/>
      <c r="C29" s="49"/>
      <c r="D29" s="49"/>
      <c r="E29" s="49"/>
      <c r="F29" s="66"/>
      <c r="G29" s="66"/>
      <c r="H29" s="68"/>
      <c r="I29" s="71"/>
      <c r="J29" s="71"/>
      <c r="K29" s="71"/>
      <c r="L29" s="68"/>
      <c r="M29" s="71"/>
      <c r="N29" s="74"/>
      <c r="O29" s="56"/>
      <c r="P29" s="66"/>
      <c r="Q29" s="56"/>
      <c r="R29" s="44"/>
      <c r="S29" s="44"/>
      <c r="T29" s="77"/>
      <c r="U29" s="44"/>
      <c r="V29" s="44"/>
      <c r="W29" s="44"/>
      <c r="X29" s="59"/>
      <c r="Y29" s="60"/>
      <c r="Z29" s="62"/>
      <c r="AA29" s="60"/>
      <c r="AB29" s="77"/>
      <c r="AC29" s="43"/>
      <c r="AD29" s="44"/>
      <c r="AE29" s="11" t="s">
        <v>106</v>
      </c>
      <c r="AF29" s="11" t="s">
        <v>82</v>
      </c>
      <c r="AG29" s="10">
        <v>44681</v>
      </c>
      <c r="AH29" s="29">
        <v>45891</v>
      </c>
      <c r="AI29" s="31" t="s">
        <v>166</v>
      </c>
      <c r="AJ29" s="15"/>
      <c r="AK29" s="15"/>
    </row>
    <row r="30" spans="1:37" s="3" customFormat="1" ht="287.25" customHeight="1">
      <c r="A30" s="50"/>
      <c r="B30" s="49"/>
      <c r="C30" s="49"/>
      <c r="D30" s="49"/>
      <c r="E30" s="49"/>
      <c r="F30" s="66"/>
      <c r="G30" s="66"/>
      <c r="H30" s="68"/>
      <c r="I30" s="71"/>
      <c r="J30" s="71"/>
      <c r="K30" s="71"/>
      <c r="L30" s="68"/>
      <c r="M30" s="71"/>
      <c r="N30" s="74"/>
      <c r="O30" s="48"/>
      <c r="P30" s="64"/>
      <c r="Q30" s="48"/>
      <c r="R30" s="42"/>
      <c r="S30" s="42"/>
      <c r="T30" s="55"/>
      <c r="U30" s="42"/>
      <c r="V30" s="42"/>
      <c r="W30" s="42"/>
      <c r="X30" s="58"/>
      <c r="Y30" s="53"/>
      <c r="Z30" s="65"/>
      <c r="AA30" s="53"/>
      <c r="AB30" s="55"/>
      <c r="AC30" s="40"/>
      <c r="AD30" s="42"/>
      <c r="AE30" s="11" t="s">
        <v>107</v>
      </c>
      <c r="AF30" s="11" t="s">
        <v>82</v>
      </c>
      <c r="AG30" s="10">
        <v>44681</v>
      </c>
      <c r="AH30" s="29">
        <v>45891</v>
      </c>
      <c r="AI30" s="31" t="s">
        <v>167</v>
      </c>
      <c r="AJ30" s="15"/>
      <c r="AK30" s="15"/>
    </row>
    <row r="31" spans="1:37" s="3" customFormat="1" ht="114.75" customHeight="1">
      <c r="A31" s="50"/>
      <c r="B31" s="49"/>
      <c r="C31" s="49"/>
      <c r="D31" s="49"/>
      <c r="E31" s="49"/>
      <c r="F31" s="66"/>
      <c r="G31" s="66"/>
      <c r="H31" s="68"/>
      <c r="I31" s="71"/>
      <c r="J31" s="71"/>
      <c r="K31" s="71"/>
      <c r="L31" s="68"/>
      <c r="M31" s="71"/>
      <c r="N31" s="74"/>
      <c r="O31" s="47" t="s">
        <v>90</v>
      </c>
      <c r="P31" s="49" t="s">
        <v>89</v>
      </c>
      <c r="Q31" s="47" t="str">
        <f>IF(OR(R31="Preventivo",R31="Detectivo"),"Probabilidad",IF(R31="Correctivo","Impacto",""))</f>
        <v>Impacto</v>
      </c>
      <c r="R31" s="41" t="s">
        <v>15</v>
      </c>
      <c r="S31" s="41" t="s">
        <v>8</v>
      </c>
      <c r="T31" s="54" t="str">
        <f t="shared" ref="T31" si="3">IF(AND(R31="Preventivo",S31="Automático"),"50%",IF(AND(R31="Preventivo",S31="Manual"),"40%",IF(AND(R31="Detectivo",S31="Automático"),"40%",IF(AND(R31="Detectivo",S31="Manual"),"30%",IF(AND(R31="Correctivo",S31="Automático"),"35%",IF(AND(R31="Correctivo",S31="Manual"),"25%",""))))))</f>
        <v>25%</v>
      </c>
      <c r="U31" s="41" t="s">
        <v>18</v>
      </c>
      <c r="V31" s="41" t="s">
        <v>21</v>
      </c>
      <c r="W31" s="41" t="s">
        <v>54</v>
      </c>
      <c r="X31" s="57">
        <v>0.13</v>
      </c>
      <c r="Y31" s="52" t="str">
        <f t="shared" ref="Y31" si="4">IFERROR(IF(X31="","",IF(X31&lt;=0.2,"Muy Baja",IF(X31&lt;=0.4,"Baja",IF(X31&lt;=0.6,"Media",IF(X31&lt;=0.8,"Alta","Muy Alta"))))),"")</f>
        <v>Muy Baja</v>
      </c>
      <c r="Z31" s="61">
        <f>+X31</f>
        <v>0.13</v>
      </c>
      <c r="AA31" s="52" t="str">
        <f t="shared" ref="AA31" si="5">IFERROR(IF(AB31="","",IF(AB31&lt;=0.2,"Leve",IF(AB31&lt;=0.4,"Menor",IF(AB31&lt;=0.6,"Moderado",IF(AB31&lt;=0.8,"Mayor","Catastrófico"))))),"")</f>
        <v/>
      </c>
      <c r="AB31" s="54" t="str">
        <f>IFERROR(IF(AND(Q7="Impacto",Q31="Impacto"),(AB7-(+AB7*T31)),IF(Q31="Impacto",($M$8-(+$M$8*T31)),IF(Q31="Probabilidad",AB7,""))),"")</f>
        <v/>
      </c>
      <c r="AC31" s="39" t="str">
        <f t="shared" ref="AC31" si="6">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41" t="s">
        <v>29</v>
      </c>
      <c r="AE31" s="11" t="s">
        <v>108</v>
      </c>
      <c r="AF31" s="8" t="s">
        <v>110</v>
      </c>
      <c r="AG31" s="10" t="s">
        <v>111</v>
      </c>
      <c r="AH31" s="29">
        <v>45891</v>
      </c>
      <c r="AI31" s="31" t="s">
        <v>153</v>
      </c>
      <c r="AJ31" s="15"/>
      <c r="AK31" s="15"/>
    </row>
    <row r="32" spans="1:37" s="3" customFormat="1" ht="167.25" customHeight="1">
      <c r="A32" s="50"/>
      <c r="B32" s="49"/>
      <c r="C32" s="49"/>
      <c r="D32" s="49"/>
      <c r="E32" s="49"/>
      <c r="F32" s="66"/>
      <c r="G32" s="66"/>
      <c r="H32" s="68"/>
      <c r="I32" s="71"/>
      <c r="J32" s="71"/>
      <c r="K32" s="71"/>
      <c r="L32" s="68"/>
      <c r="M32" s="71"/>
      <c r="N32" s="74"/>
      <c r="O32" s="56"/>
      <c r="P32" s="49"/>
      <c r="Q32" s="56"/>
      <c r="R32" s="44"/>
      <c r="S32" s="44"/>
      <c r="T32" s="77"/>
      <c r="U32" s="44"/>
      <c r="V32" s="44"/>
      <c r="W32" s="44"/>
      <c r="X32" s="59"/>
      <c r="Y32" s="60"/>
      <c r="Z32" s="62"/>
      <c r="AA32" s="60"/>
      <c r="AB32" s="77"/>
      <c r="AC32" s="43"/>
      <c r="AD32" s="44"/>
      <c r="AE32" s="11" t="s">
        <v>109</v>
      </c>
      <c r="AF32" s="11" t="s">
        <v>110</v>
      </c>
      <c r="AG32" s="10" t="s">
        <v>111</v>
      </c>
      <c r="AH32" s="29">
        <v>45891</v>
      </c>
      <c r="AI32" s="31" t="s">
        <v>141</v>
      </c>
      <c r="AJ32" s="15"/>
      <c r="AK32" s="15"/>
    </row>
    <row r="33" spans="1:37" s="3" customFormat="1" ht="137.25" customHeight="1">
      <c r="A33" s="50"/>
      <c r="B33" s="49"/>
      <c r="C33" s="49"/>
      <c r="D33" s="49"/>
      <c r="E33" s="49"/>
      <c r="F33" s="66"/>
      <c r="G33" s="66"/>
      <c r="H33" s="68"/>
      <c r="I33" s="71"/>
      <c r="J33" s="71"/>
      <c r="K33" s="71"/>
      <c r="L33" s="68"/>
      <c r="M33" s="71"/>
      <c r="N33" s="74"/>
      <c r="O33" s="56"/>
      <c r="P33" s="49"/>
      <c r="Q33" s="56"/>
      <c r="R33" s="44"/>
      <c r="S33" s="44"/>
      <c r="T33" s="77"/>
      <c r="U33" s="44"/>
      <c r="V33" s="44"/>
      <c r="W33" s="44"/>
      <c r="X33" s="59"/>
      <c r="Y33" s="60"/>
      <c r="Z33" s="62"/>
      <c r="AA33" s="60"/>
      <c r="AB33" s="77"/>
      <c r="AC33" s="43"/>
      <c r="AD33" s="44"/>
      <c r="AE33" s="11" t="s">
        <v>112</v>
      </c>
      <c r="AF33" s="11" t="s">
        <v>82</v>
      </c>
      <c r="AG33" s="10">
        <v>44530</v>
      </c>
      <c r="AH33" s="29">
        <v>45891</v>
      </c>
      <c r="AI33" s="31" t="s">
        <v>142</v>
      </c>
      <c r="AJ33" s="15"/>
      <c r="AK33" s="15"/>
    </row>
    <row r="34" spans="1:37" s="3" customFormat="1" ht="124.5" customHeight="1">
      <c r="A34" s="50">
        <v>1</v>
      </c>
      <c r="B34" s="49" t="s">
        <v>53</v>
      </c>
      <c r="C34" s="49" t="s">
        <v>66</v>
      </c>
      <c r="D34" s="49" t="s">
        <v>67</v>
      </c>
      <c r="E34" s="86" t="s">
        <v>69</v>
      </c>
      <c r="F34" s="66"/>
      <c r="G34" s="66"/>
      <c r="H34" s="68"/>
      <c r="I34" s="71"/>
      <c r="J34" s="71"/>
      <c r="K34" s="71"/>
      <c r="L34" s="68"/>
      <c r="M34" s="71"/>
      <c r="N34" s="74"/>
      <c r="O34" s="56"/>
      <c r="P34" s="66" t="s">
        <v>89</v>
      </c>
      <c r="Q34" s="56"/>
      <c r="R34" s="44"/>
      <c r="S34" s="44"/>
      <c r="T34" s="77"/>
      <c r="U34" s="44"/>
      <c r="V34" s="44"/>
      <c r="W34" s="44"/>
      <c r="X34" s="59"/>
      <c r="Y34" s="60"/>
      <c r="Z34" s="62"/>
      <c r="AA34" s="60"/>
      <c r="AB34" s="77"/>
      <c r="AC34" s="43"/>
      <c r="AD34" s="44"/>
      <c r="AE34" s="11" t="s">
        <v>113</v>
      </c>
      <c r="AF34" s="11" t="s">
        <v>82</v>
      </c>
      <c r="AG34" s="10">
        <v>44742</v>
      </c>
      <c r="AH34" s="29">
        <v>45891</v>
      </c>
      <c r="AI34" s="31" t="s">
        <v>143</v>
      </c>
      <c r="AJ34" s="15"/>
      <c r="AK34" s="15"/>
    </row>
    <row r="35" spans="1:37" s="3" customFormat="1" ht="158.25" customHeight="1">
      <c r="A35" s="50"/>
      <c r="B35" s="49"/>
      <c r="C35" s="49"/>
      <c r="D35" s="49"/>
      <c r="E35" s="49"/>
      <c r="F35" s="66"/>
      <c r="G35" s="66"/>
      <c r="H35" s="68"/>
      <c r="I35" s="71"/>
      <c r="J35" s="71"/>
      <c r="K35" s="71"/>
      <c r="L35" s="68"/>
      <c r="M35" s="71"/>
      <c r="N35" s="74"/>
      <c r="O35" s="56"/>
      <c r="P35" s="64"/>
      <c r="Q35" s="56"/>
      <c r="R35" s="44"/>
      <c r="S35" s="44"/>
      <c r="T35" s="77"/>
      <c r="U35" s="44"/>
      <c r="V35" s="44"/>
      <c r="W35" s="44"/>
      <c r="X35" s="59"/>
      <c r="Y35" s="60"/>
      <c r="Z35" s="62"/>
      <c r="AA35" s="60"/>
      <c r="AB35" s="77"/>
      <c r="AC35" s="43"/>
      <c r="AD35" s="44"/>
      <c r="AE35" s="11" t="s">
        <v>114</v>
      </c>
      <c r="AF35" s="11" t="s">
        <v>82</v>
      </c>
      <c r="AG35" s="10">
        <v>44742</v>
      </c>
      <c r="AH35" s="29">
        <v>45891</v>
      </c>
      <c r="AI35" s="31" t="s">
        <v>168</v>
      </c>
      <c r="AJ35" s="15"/>
      <c r="AK35" s="15"/>
    </row>
    <row r="36" spans="1:37" ht="151.5" customHeight="1">
      <c r="A36" s="50"/>
      <c r="B36" s="49"/>
      <c r="C36" s="49"/>
      <c r="D36" s="49"/>
      <c r="E36" s="49"/>
      <c r="F36" s="66"/>
      <c r="G36" s="66"/>
      <c r="H36" s="68"/>
      <c r="I36" s="71"/>
      <c r="J36" s="71"/>
      <c r="K36" s="71"/>
      <c r="L36" s="68"/>
      <c r="M36" s="71"/>
      <c r="N36" s="74"/>
      <c r="O36" s="47" t="s">
        <v>92</v>
      </c>
      <c r="P36" s="63" t="s">
        <v>91</v>
      </c>
      <c r="Q36" s="47" t="str">
        <f>IF(OR(R36="Preventivo",R36="Detectivo"),"Probabilidad",IF(R36="Correctivo","Impacto",""))</f>
        <v>Impacto</v>
      </c>
      <c r="R36" s="41" t="s">
        <v>15</v>
      </c>
      <c r="S36" s="41" t="s">
        <v>8</v>
      </c>
      <c r="T36" s="54" t="str">
        <f t="shared" ref="T36" si="7">IF(AND(R36="Preventivo",S36="Automático"),"50%",IF(AND(R36="Preventivo",S36="Manual"),"40%",IF(AND(R36="Detectivo",S36="Automático"),"40%",IF(AND(R36="Detectivo",S36="Manual"),"30%",IF(AND(R36="Correctivo",S36="Automático"),"35%",IF(AND(R36="Correctivo",S36="Manual"),"25%",""))))))</f>
        <v>25%</v>
      </c>
      <c r="U36" s="41" t="s">
        <v>19</v>
      </c>
      <c r="V36" s="41" t="s">
        <v>21</v>
      </c>
      <c r="W36" s="41" t="s">
        <v>54</v>
      </c>
      <c r="X36" s="57">
        <v>0.13</v>
      </c>
      <c r="Y36" s="52" t="str">
        <f t="shared" ref="Y36" si="8">IFERROR(IF(X36="","",IF(X36&lt;=0.2,"Muy Baja",IF(X36&lt;=0.4,"Baja",IF(X36&lt;=0.6,"Media",IF(X36&lt;=0.8,"Alta","Muy Alta"))))),"")</f>
        <v>Muy Baja</v>
      </c>
      <c r="Z36" s="61">
        <f>+X36</f>
        <v>0.13</v>
      </c>
      <c r="AA36" s="52" t="str">
        <f t="shared" ref="AA36" si="9">IFERROR(IF(AB36="","",IF(AB36&lt;=0.2,"Leve",IF(AB36&lt;=0.4,"Menor",IF(AB36&lt;=0.6,"Moderado",IF(AB36&lt;=0.8,"Mayor","Catastrófico"))))),"")</f>
        <v/>
      </c>
      <c r="AB36" s="54" t="e">
        <f>AB31-(AB31*T36)</f>
        <v>#VALUE!</v>
      </c>
      <c r="AC36" s="39" t="str">
        <f t="shared" ref="AC36" si="10">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
      </c>
      <c r="AD36" s="41" t="s">
        <v>29</v>
      </c>
      <c r="AE36" s="11" t="s">
        <v>115</v>
      </c>
      <c r="AF36" s="11" t="s">
        <v>82</v>
      </c>
      <c r="AG36" s="10">
        <v>44742</v>
      </c>
      <c r="AH36" s="29">
        <v>45891</v>
      </c>
      <c r="AI36" s="31" t="s">
        <v>149</v>
      </c>
      <c r="AJ36" s="13"/>
      <c r="AK36" s="13"/>
    </row>
    <row r="37" spans="1:37" ht="172.5" customHeight="1">
      <c r="A37" s="50"/>
      <c r="B37" s="49"/>
      <c r="C37" s="49"/>
      <c r="D37" s="49"/>
      <c r="E37" s="49"/>
      <c r="F37" s="64"/>
      <c r="G37" s="64"/>
      <c r="H37" s="69"/>
      <c r="I37" s="72"/>
      <c r="J37" s="72"/>
      <c r="K37" s="72"/>
      <c r="L37" s="69"/>
      <c r="M37" s="72"/>
      <c r="N37" s="75"/>
      <c r="O37" s="48"/>
      <c r="P37" s="64"/>
      <c r="Q37" s="48"/>
      <c r="R37" s="42"/>
      <c r="S37" s="42"/>
      <c r="T37" s="55"/>
      <c r="U37" s="42"/>
      <c r="V37" s="42"/>
      <c r="W37" s="42"/>
      <c r="X37" s="58"/>
      <c r="Y37" s="53"/>
      <c r="Z37" s="65"/>
      <c r="AA37" s="53"/>
      <c r="AB37" s="55"/>
      <c r="AC37" s="40"/>
      <c r="AD37" s="42"/>
      <c r="AE37" s="11" t="s">
        <v>116</v>
      </c>
      <c r="AF37" s="11" t="s">
        <v>82</v>
      </c>
      <c r="AG37" s="10">
        <v>44742</v>
      </c>
      <c r="AH37" s="29">
        <v>45891</v>
      </c>
      <c r="AI37" s="31" t="s">
        <v>169</v>
      </c>
      <c r="AJ37" s="13"/>
      <c r="AK37" s="13"/>
    </row>
    <row r="38" spans="1:37" ht="104.25" customHeight="1">
      <c r="A38" s="50"/>
      <c r="B38" s="49"/>
      <c r="C38" s="49" t="s">
        <v>93</v>
      </c>
      <c r="D38" s="49" t="s">
        <v>94</v>
      </c>
      <c r="E38" s="86" t="s">
        <v>117</v>
      </c>
      <c r="F38" s="63" t="s">
        <v>118</v>
      </c>
      <c r="G38" s="47">
        <v>500</v>
      </c>
      <c r="H38" s="67" t="str">
        <f>IF(G38&lt;=0,"",IF(G38&lt;=2,"Muy Baja",IF(G38&lt;=24,"Baja",IF(G38&lt;=500,"Media",IF(G38&lt;=5000,"Alta","Muy Alta")))))</f>
        <v>Media</v>
      </c>
      <c r="I38" s="70">
        <f>IF(H38="","",IF(H38="Muy Baja",0.2,IF(H38="Baja",0.4,IF(H38="Media",0.6,IF(H38="Alta",0.8,IF(H38="Muy Alta",1,))))))</f>
        <v>0.6</v>
      </c>
      <c r="J38" s="70" t="s">
        <v>55</v>
      </c>
      <c r="K38" s="70" t="s">
        <v>52</v>
      </c>
      <c r="L38" s="67" t="e">
        <f>IF(OR(K38=#REF!,K38=#REF!),"Leve",IF(OR(K38=#REF!,K38=#REF!),"Menor",IF(OR(K38=#REF!,K38=#REF!),"Moderado",IF(OR(K38=#REF!,K38=#REF!),"Mayor",IF(OR(K38=#REF!,K38=#REF!),"Catastrófico","")))))</f>
        <v>#REF!</v>
      </c>
      <c r="M38" s="70" t="e">
        <f>IF(L38="","",IF(L38="Leve",0.2,IF(L38="Menor",0.4,IF(L38="Moderado",0.6,IF(L38="Mayor",0.8,IF(L38="Catastrófico",1,))))))</f>
        <v>#REF!</v>
      </c>
      <c r="N38" s="73" t="e">
        <f>IF(OR(AND(H38="Muy Baja",L38="Leve"),AND(H38="Muy Baja",L38="Menor"),AND(H38="Baja",L38="Leve")),"Bajo",IF(OR(AND(H38="Muy baja",L38="Moderado"),AND(H38="Baja",L38="Menor"),AND(H38="Baja",L38="Moderado"),AND(H38="Media",L38="Leve"),AND(H38="Media",L38="Menor"),AND(H38="Media",L38="Moderado"),AND(H38="Alta",L38="Leve"),AND(H38="Alta",L38="Menor")),"Moderado",IF(OR(AND(H38="Muy Baja",L38="Mayor"),AND(H38="Baja",L38="Mayor"),AND(H38="Media",L38="Mayor"),AND(H38="Alta",L38="Moderado"),AND(H38="Alta",L38="Mayor"),AND(H38="Muy Alta",L38="Leve"),AND(H38="Muy Alta",L38="Menor"),AND(H38="Muy Alta",L38="Moderado"),AND(H38="Muy Alta",L38="Mayor")),"Alto",IF(OR(AND(H38="Muy Baja",L8="Catastrófico"),AND(H38="Baja",L38="Catastrófico"),AND(H38="Media",L38="Catastrófico"),AND(H38="Alta",L38="Catastrófico"),AND(H38="Muy Alta",L38="Catastrófico")),"Extremo",""))))</f>
        <v>#REF!</v>
      </c>
      <c r="O38" s="47" t="s">
        <v>119</v>
      </c>
      <c r="P38" s="63" t="s">
        <v>120</v>
      </c>
      <c r="Q38" s="47" t="s">
        <v>4</v>
      </c>
      <c r="R38" s="41" t="s">
        <v>13</v>
      </c>
      <c r="S38" s="41" t="s">
        <v>8</v>
      </c>
      <c r="T38" s="54">
        <v>0.4</v>
      </c>
      <c r="U38" s="41" t="s">
        <v>18</v>
      </c>
      <c r="V38" s="41" t="s">
        <v>21</v>
      </c>
      <c r="W38" s="41" t="s">
        <v>54</v>
      </c>
      <c r="X38" s="57" t="e">
        <f>M38-(M38*T38)</f>
        <v>#REF!</v>
      </c>
      <c r="Y38" s="52" t="str">
        <f>IFERROR(IF(X38="","",IF(X38&lt;=0.2,"Muy Baja",IF(X38&lt;=0.4,"Baja",IF(X38&lt;=0.6,"Media",IF(X38&lt;=0.8,"Alta","Muy Alta"))))),"")</f>
        <v/>
      </c>
      <c r="Z38" s="61" t="e">
        <f>+X38</f>
        <v>#REF!</v>
      </c>
      <c r="AA38" s="52" t="str">
        <f>IFERROR(IF(AB38="","",IF(AB38&lt;=0.2,"Leve",IF(AB38&lt;=0.4,"Menor",IF(AB38&lt;=0.6,"Moderado",IF(AB38&lt;=0.8,"Mayor","Catastrófico"))))),"")</f>
        <v>Moderado</v>
      </c>
      <c r="AB38" s="54">
        <v>0.6</v>
      </c>
      <c r="AC38" s="39" t="str">
        <f>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41" t="s">
        <v>29</v>
      </c>
      <c r="AE38" s="11" t="s">
        <v>122</v>
      </c>
      <c r="AF38" s="11" t="s">
        <v>82</v>
      </c>
      <c r="AG38" s="10">
        <v>44439</v>
      </c>
      <c r="AH38" s="29">
        <v>45891</v>
      </c>
      <c r="AI38" s="31" t="s">
        <v>145</v>
      </c>
      <c r="AJ38" s="13"/>
      <c r="AK38" s="13"/>
    </row>
    <row r="39" spans="1:37" ht="141.75" customHeight="1">
      <c r="A39" s="50"/>
      <c r="B39" s="49"/>
      <c r="C39" s="49"/>
      <c r="D39" s="49"/>
      <c r="E39" s="49"/>
      <c r="F39" s="66"/>
      <c r="G39" s="56"/>
      <c r="H39" s="68"/>
      <c r="I39" s="71"/>
      <c r="J39" s="71"/>
      <c r="K39" s="71"/>
      <c r="L39" s="68"/>
      <c r="M39" s="71"/>
      <c r="N39" s="74"/>
      <c r="O39" s="48"/>
      <c r="P39" s="64"/>
      <c r="Q39" s="48"/>
      <c r="R39" s="42"/>
      <c r="S39" s="42"/>
      <c r="T39" s="55"/>
      <c r="U39" s="42"/>
      <c r="V39" s="42"/>
      <c r="W39" s="42"/>
      <c r="X39" s="58"/>
      <c r="Y39" s="53"/>
      <c r="Z39" s="65"/>
      <c r="AA39" s="53"/>
      <c r="AB39" s="55"/>
      <c r="AC39" s="40"/>
      <c r="AD39" s="42"/>
      <c r="AE39" s="11" t="s">
        <v>121</v>
      </c>
      <c r="AF39" s="11" t="s">
        <v>123</v>
      </c>
      <c r="AG39" s="10" t="s">
        <v>111</v>
      </c>
      <c r="AH39" s="29">
        <v>45891</v>
      </c>
      <c r="AI39" s="31" t="s">
        <v>146</v>
      </c>
      <c r="AJ39" s="13"/>
      <c r="AK39" s="13"/>
    </row>
    <row r="40" spans="1:37" ht="120" customHeight="1">
      <c r="A40" s="50"/>
      <c r="B40" s="49"/>
      <c r="C40" s="49"/>
      <c r="D40" s="49"/>
      <c r="E40" s="49"/>
      <c r="F40" s="66"/>
      <c r="G40" s="56"/>
      <c r="H40" s="68"/>
      <c r="I40" s="71"/>
      <c r="J40" s="71"/>
      <c r="K40" s="71"/>
      <c r="L40" s="68"/>
      <c r="M40" s="71"/>
      <c r="N40" s="74"/>
      <c r="O40" s="16" t="s">
        <v>125</v>
      </c>
      <c r="P40" s="11" t="s">
        <v>126</v>
      </c>
      <c r="Q40" s="16" t="s">
        <v>4</v>
      </c>
      <c r="R40" s="17" t="s">
        <v>13</v>
      </c>
      <c r="S40" s="17" t="s">
        <v>8</v>
      </c>
      <c r="T40" s="18">
        <v>0.4</v>
      </c>
      <c r="U40" s="17" t="s">
        <v>19</v>
      </c>
      <c r="V40" s="17" t="s">
        <v>21</v>
      </c>
      <c r="W40" s="17" t="s">
        <v>54</v>
      </c>
      <c r="X40" s="19" t="e">
        <f>X38-(X38*T40)</f>
        <v>#REF!</v>
      </c>
      <c r="Y40" s="20" t="str">
        <f>IFERROR(IF(X40="","",IF(X40&lt;=0.2,"Muy Baja",IF(X40&lt;=0.4,"Baja",IF(X40&lt;=0.6,"Media",IF(X40&lt;=0.8,"Alta","Muy Alta"))))),"")</f>
        <v/>
      </c>
      <c r="Z40" s="21" t="e">
        <f>+X40</f>
        <v>#REF!</v>
      </c>
      <c r="AA40" s="20" t="str">
        <f>IFERROR(IF(AB40="","",IF(AB40&lt;=0.2,"Leve",IF(AB40&lt;=0.4,"Menor",IF(AB40&lt;=0.6,"Moderado",IF(AB40&lt;=0.8,"Mayor","Catastrófico"))))),"")</f>
        <v>Moderado</v>
      </c>
      <c r="AB40" s="18">
        <v>0.6</v>
      </c>
      <c r="AC40" s="22" t="str">
        <f>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17" t="s">
        <v>29</v>
      </c>
      <c r="AE40" s="11" t="s">
        <v>127</v>
      </c>
      <c r="AF40" s="11" t="s">
        <v>82</v>
      </c>
      <c r="AG40" s="10">
        <v>44804</v>
      </c>
      <c r="AH40" s="29">
        <v>45891</v>
      </c>
      <c r="AI40" s="31" t="s">
        <v>147</v>
      </c>
      <c r="AJ40" s="13"/>
      <c r="AK40" s="13"/>
    </row>
    <row r="41" spans="1:37" ht="142.5" customHeight="1">
      <c r="A41" s="50">
        <v>1</v>
      </c>
      <c r="B41" s="49" t="s">
        <v>53</v>
      </c>
      <c r="C41" s="49" t="s">
        <v>93</v>
      </c>
      <c r="D41" s="49" t="s">
        <v>94</v>
      </c>
      <c r="E41" s="86" t="s">
        <v>117</v>
      </c>
      <c r="F41" s="66"/>
      <c r="G41" s="56"/>
      <c r="H41" s="68"/>
      <c r="I41" s="71"/>
      <c r="J41" s="71"/>
      <c r="K41" s="71"/>
      <c r="L41" s="68"/>
      <c r="M41" s="71"/>
      <c r="N41" s="74"/>
      <c r="O41" s="16" t="s">
        <v>128</v>
      </c>
      <c r="P41" s="11" t="s">
        <v>129</v>
      </c>
      <c r="Q41" s="16" t="str">
        <f>IF(OR(R41="Preventivo",R41="Detectivo"),"Probabilidad",IF(R41="Correctivo","Impacto",""))</f>
        <v>Impacto</v>
      </c>
      <c r="R41" s="17" t="s">
        <v>15</v>
      </c>
      <c r="S41" s="17" t="s">
        <v>8</v>
      </c>
      <c r="T41" s="18" t="str">
        <f>IF(AND(R41="Preventivo",S41="Automático"),"50%",IF(AND(R41="Preventivo",S41="Manual"),"40%",IF(AND(R41="Detectivo",S41="Automático"),"40%",IF(AND(R41="Detectivo",S41="Manual"),"30%",IF(AND(R41="Correctivo",S41="Automático"),"35%",IF(AND(R41="Correctivo",S41="Manual"),"25%",""))))))</f>
        <v>25%</v>
      </c>
      <c r="U41" s="17" t="s">
        <v>18</v>
      </c>
      <c r="V41" s="17" t="s">
        <v>21</v>
      </c>
      <c r="W41" s="17" t="s">
        <v>54</v>
      </c>
      <c r="X41" s="19">
        <v>0.216</v>
      </c>
      <c r="Y41" s="20" t="str">
        <f>IFERROR(IF(X41="","",IF(X41&lt;=0.2,"Muy Baja",IF(X41&lt;=0.4,"Baja",IF(X41&lt;=0.6,"Media",IF(X41&lt;=0.8,"Alta","Muy Alta"))))),"")</f>
        <v>Baja</v>
      </c>
      <c r="Z41" s="21">
        <f>+X41</f>
        <v>0.216</v>
      </c>
      <c r="AA41" s="20" t="str">
        <f>IFERROR(IF(AB41="","",IF(AB41&lt;=0.2,"Leve",IF(AB41&lt;=0.4,"Menor",IF(AB41&lt;=0.6,"Moderado",IF(AB41&lt;=0.8,"Mayor","Catastrófico"))))),"")</f>
        <v>Moderado</v>
      </c>
      <c r="AB41" s="18">
        <f>AB40-(AB40*T41)</f>
        <v>0.44999999999999996</v>
      </c>
      <c r="AC41" s="22" t="str">
        <f>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Moderado</v>
      </c>
      <c r="AD41" s="17" t="s">
        <v>29</v>
      </c>
      <c r="AE41" s="11" t="s">
        <v>103</v>
      </c>
      <c r="AF41" s="11" t="s">
        <v>82</v>
      </c>
      <c r="AG41" s="10">
        <v>44681</v>
      </c>
      <c r="AH41" s="29">
        <v>45891</v>
      </c>
      <c r="AI41" s="31" t="s">
        <v>138</v>
      </c>
      <c r="AJ41" s="13"/>
      <c r="AK41" s="13"/>
    </row>
    <row r="42" spans="1:37" ht="106.9" customHeight="1">
      <c r="A42" s="50"/>
      <c r="B42" s="49"/>
      <c r="C42" s="49"/>
      <c r="D42" s="49"/>
      <c r="E42" s="49"/>
      <c r="F42" s="66"/>
      <c r="G42" s="56"/>
      <c r="H42" s="68"/>
      <c r="I42" s="71"/>
      <c r="J42" s="71"/>
      <c r="K42" s="71"/>
      <c r="L42" s="68"/>
      <c r="M42" s="71"/>
      <c r="N42" s="74"/>
      <c r="O42" s="47" t="s">
        <v>130</v>
      </c>
      <c r="P42" s="63" t="s">
        <v>91</v>
      </c>
      <c r="Q42" s="47" t="str">
        <f>IF(OR(R42="Preventivo",R42="Detectivo"),"Probabilidad",IF(R42="Correctivo","Impacto",""))</f>
        <v>Impacto</v>
      </c>
      <c r="R42" s="41" t="s">
        <v>15</v>
      </c>
      <c r="S42" s="41" t="s">
        <v>8</v>
      </c>
      <c r="T42" s="54" t="str">
        <f t="shared" ref="T42" si="11">IF(AND(R42="Preventivo",S42="Automático"),"50%",IF(AND(R42="Preventivo",S42="Manual"),"40%",IF(AND(R42="Detectivo",S42="Automático"),"40%",IF(AND(R42="Detectivo",S42="Manual"),"30%",IF(AND(R42="Correctivo",S42="Automático"),"35%",IF(AND(R42="Correctivo",S42="Manual"),"25%",""))))))</f>
        <v>25%</v>
      </c>
      <c r="U42" s="41" t="s">
        <v>19</v>
      </c>
      <c r="V42" s="41" t="s">
        <v>21</v>
      </c>
      <c r="W42" s="41" t="s">
        <v>54</v>
      </c>
      <c r="X42" s="57">
        <v>0.216</v>
      </c>
      <c r="Y42" s="52" t="str">
        <f t="shared" ref="Y42" si="12">IFERROR(IF(X42="","",IF(X42&lt;=0.2,"Muy Baja",IF(X42&lt;=0.4,"Baja",IF(X42&lt;=0.6,"Media",IF(X42&lt;=0.8,"Alta","Muy Alta"))))),"")</f>
        <v>Baja</v>
      </c>
      <c r="Z42" s="61">
        <f>+X42</f>
        <v>0.216</v>
      </c>
      <c r="AA42" s="52" t="str">
        <f>IFERROR(IF(AB42="","",IF(AB42&lt;=0.2,"Leve",IF(AB42&lt;=0.4,"Menor",IF(AB42&lt;=0.6,"Moderado",IF(AB42&lt;=0.8,"Mayor","Catastrófico"))))),"")</f>
        <v>Menor</v>
      </c>
      <c r="AB42" s="54">
        <f>AB41-(AB41*T42)</f>
        <v>0.33749999999999997</v>
      </c>
      <c r="AC42" s="39" t="str">
        <f t="shared" ref="AC42" si="13">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Moderado</v>
      </c>
      <c r="AD42" s="41" t="s">
        <v>29</v>
      </c>
      <c r="AE42" s="11" t="s">
        <v>115</v>
      </c>
      <c r="AF42" s="11" t="s">
        <v>82</v>
      </c>
      <c r="AG42" s="10">
        <v>44742</v>
      </c>
      <c r="AH42" s="29">
        <v>45891</v>
      </c>
      <c r="AI42" s="31" t="s">
        <v>149</v>
      </c>
      <c r="AJ42" s="32"/>
      <c r="AK42" s="32"/>
    </row>
    <row r="43" spans="1:37" ht="155.25" customHeight="1">
      <c r="A43" s="50"/>
      <c r="B43" s="49"/>
      <c r="C43" s="49"/>
      <c r="D43" s="49"/>
      <c r="E43" s="49"/>
      <c r="F43" s="66"/>
      <c r="G43" s="56"/>
      <c r="H43" s="68"/>
      <c r="I43" s="71"/>
      <c r="J43" s="71"/>
      <c r="K43" s="71"/>
      <c r="L43" s="68"/>
      <c r="M43" s="71"/>
      <c r="N43" s="74"/>
      <c r="O43" s="48"/>
      <c r="P43" s="64"/>
      <c r="Q43" s="48"/>
      <c r="R43" s="42"/>
      <c r="S43" s="42"/>
      <c r="T43" s="55"/>
      <c r="U43" s="42"/>
      <c r="V43" s="42"/>
      <c r="W43" s="42"/>
      <c r="X43" s="58"/>
      <c r="Y43" s="53"/>
      <c r="Z43" s="65"/>
      <c r="AA43" s="53"/>
      <c r="AB43" s="55"/>
      <c r="AC43" s="40"/>
      <c r="AD43" s="42"/>
      <c r="AE43" s="11" t="s">
        <v>116</v>
      </c>
      <c r="AF43" s="11" t="s">
        <v>82</v>
      </c>
      <c r="AG43" s="10">
        <v>44742</v>
      </c>
      <c r="AH43" s="29">
        <v>45891</v>
      </c>
      <c r="AI43" s="31" t="s">
        <v>144</v>
      </c>
      <c r="AJ43" s="32"/>
      <c r="AK43" s="32"/>
    </row>
    <row r="44" spans="1:37" ht="194.25" customHeight="1">
      <c r="A44" s="50"/>
      <c r="B44" s="49"/>
      <c r="C44" s="49"/>
      <c r="D44" s="49"/>
      <c r="E44" s="49"/>
      <c r="F44" s="66"/>
      <c r="G44" s="56"/>
      <c r="H44" s="68"/>
      <c r="I44" s="71"/>
      <c r="J44" s="71"/>
      <c r="K44" s="71"/>
      <c r="L44" s="68"/>
      <c r="M44" s="71"/>
      <c r="N44" s="74"/>
      <c r="O44" s="47" t="s">
        <v>131</v>
      </c>
      <c r="P44" s="49" t="s">
        <v>132</v>
      </c>
      <c r="Q44" s="50" t="s">
        <v>4</v>
      </c>
      <c r="R44" s="36" t="s">
        <v>15</v>
      </c>
      <c r="S44" s="36" t="s">
        <v>8</v>
      </c>
      <c r="T44" s="34">
        <v>0.4</v>
      </c>
      <c r="U44" s="36" t="s">
        <v>19</v>
      </c>
      <c r="V44" s="36" t="s">
        <v>21</v>
      </c>
      <c r="W44" s="36" t="s">
        <v>54</v>
      </c>
      <c r="X44" s="51">
        <f>X42-(X42*0.4)</f>
        <v>0.12959999999999999</v>
      </c>
      <c r="Y44" s="46" t="str">
        <f>IFERROR(IF(X44="","",IF(X44&lt;=0.2,"Muy Baja",IF(X44&lt;=0.4,"Baja",IF(X44&lt;=0.6,"Media",IF(X44&lt;=0.8,"Alta","Muy Alta"))))),"")</f>
        <v>Muy Baja</v>
      </c>
      <c r="Z44" s="45" t="s">
        <v>133</v>
      </c>
      <c r="AA44" s="46" t="str">
        <f>IFERROR(IF(AB44="","",IF(AB44&lt;=0.2,"Leve",IF(AB44&lt;=0.4,"Menor",IF(AB44&lt;=0.6,"Moderado",IF(AB44&lt;=0.8,"Mayor","Catastrófico"))))),"")</f>
        <v>Menor</v>
      </c>
      <c r="AB44" s="34">
        <v>0.216</v>
      </c>
      <c r="AC44" s="35" t="str">
        <f>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Bajo</v>
      </c>
      <c r="AD44" s="36" t="s">
        <v>29</v>
      </c>
      <c r="AE44" s="11" t="s">
        <v>134</v>
      </c>
      <c r="AF44" s="11" t="s">
        <v>82</v>
      </c>
      <c r="AG44" s="10">
        <v>44803</v>
      </c>
      <c r="AH44" s="29">
        <v>45891</v>
      </c>
      <c r="AI44" s="31" t="s">
        <v>170</v>
      </c>
      <c r="AJ44" s="13"/>
      <c r="AK44" s="13"/>
    </row>
    <row r="45" spans="1:37" ht="134.25" customHeight="1">
      <c r="A45" s="50"/>
      <c r="B45" s="49"/>
      <c r="C45" s="49"/>
      <c r="D45" s="49"/>
      <c r="E45" s="49"/>
      <c r="F45" s="64"/>
      <c r="G45" s="48"/>
      <c r="H45" s="69"/>
      <c r="I45" s="72"/>
      <c r="J45" s="72"/>
      <c r="K45" s="72"/>
      <c r="L45" s="69"/>
      <c r="M45" s="72"/>
      <c r="N45" s="75"/>
      <c r="O45" s="48"/>
      <c r="P45" s="49"/>
      <c r="Q45" s="50"/>
      <c r="R45" s="36"/>
      <c r="S45" s="36"/>
      <c r="T45" s="34"/>
      <c r="U45" s="36"/>
      <c r="V45" s="36"/>
      <c r="W45" s="36"/>
      <c r="X45" s="51"/>
      <c r="Y45" s="46"/>
      <c r="Z45" s="45"/>
      <c r="AA45" s="46"/>
      <c r="AB45" s="34"/>
      <c r="AC45" s="35"/>
      <c r="AD45" s="36"/>
      <c r="AE45" s="11" t="s">
        <v>135</v>
      </c>
      <c r="AF45" s="11" t="s">
        <v>82</v>
      </c>
      <c r="AG45" s="10">
        <v>44561</v>
      </c>
      <c r="AH45" s="29">
        <v>45891</v>
      </c>
      <c r="AI45" s="31" t="s">
        <v>174</v>
      </c>
      <c r="AJ45" s="13"/>
      <c r="AK45" s="13"/>
    </row>
    <row r="46" spans="1:37" ht="49.5" customHeight="1">
      <c r="A46" s="16"/>
      <c r="B46" s="76" t="s">
        <v>154</v>
      </c>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23"/>
      <c r="AI46" s="23"/>
      <c r="AJ46" s="13"/>
      <c r="AK46" s="13"/>
    </row>
    <row r="47" spans="1:37">
      <c r="A47" s="24"/>
      <c r="B47" s="24"/>
      <c r="C47" s="24"/>
      <c r="D47" s="24"/>
      <c r="E47" s="12"/>
      <c r="F47" s="25"/>
      <c r="G47" s="25"/>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3"/>
      <c r="AK47" s="13"/>
    </row>
    <row r="48" spans="1:37">
      <c r="A48" s="12"/>
      <c r="B48" s="26" t="s">
        <v>42</v>
      </c>
      <c r="C48" s="12"/>
      <c r="D48" s="12"/>
      <c r="E48" s="12"/>
      <c r="F48" s="25"/>
      <c r="G48" s="25"/>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3"/>
      <c r="AK48" s="13"/>
    </row>
    <row r="49" spans="1:37">
      <c r="A49" s="24"/>
      <c r="B49" s="24"/>
      <c r="C49" s="24"/>
      <c r="D49" s="24"/>
      <c r="E49" s="12"/>
      <c r="F49" s="25"/>
      <c r="G49" s="25"/>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3"/>
      <c r="AK49" s="13"/>
    </row>
    <row r="50" spans="1:37">
      <c r="A50" s="24"/>
      <c r="B50" s="24"/>
      <c r="C50" s="24"/>
      <c r="D50" s="24"/>
      <c r="E50" s="12"/>
      <c r="F50" s="25"/>
      <c r="G50" s="25"/>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3"/>
      <c r="AK50" s="13"/>
    </row>
    <row r="51" spans="1:37">
      <c r="A51" s="24"/>
      <c r="B51" s="24"/>
      <c r="C51" s="24"/>
      <c r="D51" s="24"/>
      <c r="E51" s="12"/>
      <c r="F51" s="25"/>
      <c r="G51" s="25"/>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3"/>
      <c r="AK51" s="13"/>
    </row>
    <row r="52" spans="1:37">
      <c r="A52" s="24"/>
      <c r="B52" s="24"/>
      <c r="C52" s="24"/>
      <c r="D52" s="24"/>
      <c r="E52" s="12"/>
      <c r="F52" s="25"/>
      <c r="G52" s="25"/>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3"/>
      <c r="AK52" s="13"/>
    </row>
    <row r="53" spans="1:37">
      <c r="A53" s="24"/>
      <c r="B53" s="24"/>
      <c r="C53" s="24"/>
      <c r="D53" s="24"/>
      <c r="E53" s="12"/>
      <c r="F53" s="25"/>
      <c r="G53" s="25"/>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3"/>
      <c r="AK53" s="13"/>
    </row>
    <row r="54" spans="1:37">
      <c r="A54" s="24"/>
      <c r="B54" s="24"/>
      <c r="C54" s="24"/>
      <c r="D54" s="24"/>
      <c r="E54" s="12"/>
      <c r="F54" s="25"/>
      <c r="G54" s="25"/>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3"/>
      <c r="AK54" s="13"/>
    </row>
    <row r="55" spans="1:37">
      <c r="A55" s="24"/>
      <c r="B55" s="24"/>
      <c r="C55" s="24"/>
      <c r="D55" s="24"/>
      <c r="E55" s="12"/>
      <c r="F55" s="25"/>
      <c r="G55" s="25"/>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3"/>
      <c r="AK55" s="13"/>
    </row>
    <row r="56" spans="1:37">
      <c r="A56" s="24"/>
      <c r="B56" s="24"/>
      <c r="C56" s="24"/>
      <c r="D56" s="24"/>
      <c r="E56" s="12"/>
      <c r="F56" s="25"/>
      <c r="G56" s="25"/>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3"/>
      <c r="AK56" s="13"/>
    </row>
    <row r="57" spans="1:37">
      <c r="A57" s="24"/>
      <c r="B57" s="24"/>
      <c r="C57" s="24"/>
      <c r="D57" s="24"/>
      <c r="E57" s="12"/>
      <c r="F57" s="25"/>
      <c r="G57" s="25"/>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3"/>
      <c r="AK57" s="13"/>
    </row>
    <row r="58" spans="1:37">
      <c r="A58" s="24"/>
      <c r="B58" s="24"/>
      <c r="C58" s="24"/>
      <c r="D58" s="24"/>
      <c r="E58" s="12"/>
      <c r="F58" s="25"/>
      <c r="G58" s="25"/>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3"/>
      <c r="AK58" s="13"/>
    </row>
    <row r="59" spans="1:37">
      <c r="A59" s="24"/>
      <c r="B59" s="24"/>
      <c r="C59" s="24"/>
      <c r="D59" s="24"/>
      <c r="E59" s="12"/>
      <c r="F59" s="25"/>
      <c r="G59" s="25"/>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3"/>
      <c r="AK59" s="13"/>
    </row>
    <row r="60" spans="1:37">
      <c r="A60" s="24"/>
      <c r="B60" s="24"/>
      <c r="C60" s="24"/>
      <c r="D60" s="24"/>
      <c r="E60" s="12"/>
      <c r="F60" s="25"/>
      <c r="G60" s="25"/>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3"/>
      <c r="AK60" s="13"/>
    </row>
    <row r="61" spans="1:37">
      <c r="A61" s="24"/>
      <c r="B61" s="24"/>
      <c r="C61" s="24"/>
      <c r="D61" s="24"/>
      <c r="E61" s="12"/>
      <c r="F61" s="25"/>
      <c r="G61" s="25"/>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3"/>
      <c r="AK61" s="13"/>
    </row>
    <row r="62" spans="1:37">
      <c r="A62" s="24"/>
      <c r="B62" s="24"/>
      <c r="C62" s="24"/>
      <c r="D62" s="24"/>
      <c r="E62" s="12"/>
      <c r="F62" s="25"/>
      <c r="G62" s="25"/>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3"/>
      <c r="AK62" s="13"/>
    </row>
    <row r="63" spans="1:37">
      <c r="A63" s="24"/>
      <c r="B63" s="24"/>
      <c r="C63" s="24"/>
      <c r="D63" s="24"/>
      <c r="E63" s="12"/>
      <c r="F63" s="25"/>
      <c r="G63" s="25"/>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3"/>
      <c r="AK63" s="13"/>
    </row>
    <row r="64" spans="1:37">
      <c r="A64" s="24"/>
      <c r="B64" s="24"/>
      <c r="C64" s="24"/>
      <c r="D64" s="24"/>
      <c r="E64" s="12"/>
      <c r="F64" s="25"/>
      <c r="G64" s="25"/>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3"/>
      <c r="AK64" s="13"/>
    </row>
    <row r="65" spans="1:37">
      <c r="A65" s="24"/>
      <c r="B65" s="24"/>
      <c r="C65" s="24"/>
      <c r="D65" s="24"/>
      <c r="E65" s="12"/>
      <c r="F65" s="25"/>
      <c r="G65" s="25"/>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3"/>
      <c r="AK65" s="13"/>
    </row>
    <row r="66" spans="1:37">
      <c r="A66" s="24"/>
      <c r="B66" s="24"/>
      <c r="C66" s="24"/>
      <c r="D66" s="24"/>
      <c r="E66" s="12"/>
      <c r="F66" s="25"/>
      <c r="G66" s="25"/>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3"/>
      <c r="AK66" s="13"/>
    </row>
    <row r="67" spans="1:37">
      <c r="A67" s="24"/>
      <c r="B67" s="24"/>
      <c r="C67" s="24"/>
      <c r="D67" s="24"/>
      <c r="E67" s="12"/>
      <c r="F67" s="25"/>
      <c r="G67" s="25"/>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3"/>
      <c r="AK67" s="13"/>
    </row>
    <row r="68" spans="1:37">
      <c r="A68" s="24"/>
      <c r="B68" s="24"/>
      <c r="C68" s="24"/>
      <c r="D68" s="24"/>
      <c r="E68" s="12"/>
      <c r="F68" s="25"/>
      <c r="G68" s="25"/>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3"/>
      <c r="AK68" s="13"/>
    </row>
    <row r="69" spans="1:37">
      <c r="A69" s="24"/>
      <c r="B69" s="24"/>
      <c r="C69" s="24"/>
      <c r="D69" s="24"/>
      <c r="E69" s="12"/>
      <c r="F69" s="25"/>
      <c r="G69" s="25"/>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3"/>
      <c r="AK69" s="13"/>
    </row>
    <row r="70" spans="1:37">
      <c r="A70" s="24"/>
      <c r="B70" s="24"/>
      <c r="C70" s="24"/>
      <c r="D70" s="24"/>
      <c r="E70" s="12"/>
      <c r="F70" s="25"/>
      <c r="G70" s="25"/>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3"/>
      <c r="AK70" s="13"/>
    </row>
    <row r="71" spans="1:37">
      <c r="A71" s="24"/>
      <c r="B71" s="24"/>
      <c r="C71" s="24"/>
      <c r="D71" s="24"/>
      <c r="E71" s="12"/>
      <c r="F71" s="25"/>
      <c r="G71" s="25"/>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3"/>
      <c r="AK71" s="13"/>
    </row>
    <row r="72" spans="1:37">
      <c r="A72" s="24"/>
      <c r="B72" s="24"/>
      <c r="C72" s="24"/>
      <c r="D72" s="24"/>
      <c r="E72" s="12"/>
      <c r="F72" s="25"/>
      <c r="G72" s="25"/>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3"/>
      <c r="AK72" s="13"/>
    </row>
    <row r="73" spans="1:37">
      <c r="A73" s="24"/>
      <c r="B73" s="24"/>
      <c r="C73" s="24"/>
      <c r="D73" s="24"/>
      <c r="E73" s="12"/>
      <c r="F73" s="25"/>
      <c r="G73" s="25"/>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3"/>
      <c r="AK73" s="13"/>
    </row>
    <row r="74" spans="1:37">
      <c r="A74" s="24"/>
      <c r="B74" s="24"/>
      <c r="C74" s="24"/>
      <c r="D74" s="24"/>
      <c r="E74" s="12"/>
      <c r="F74" s="25"/>
      <c r="G74" s="25"/>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3"/>
      <c r="AK74" s="13"/>
    </row>
    <row r="75" spans="1:37">
      <c r="A75" s="24"/>
      <c r="B75" s="24"/>
      <c r="C75" s="24"/>
      <c r="D75" s="24"/>
      <c r="E75" s="12"/>
      <c r="F75" s="25"/>
      <c r="G75" s="25"/>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3"/>
      <c r="AK75" s="13"/>
    </row>
    <row r="76" spans="1:37">
      <c r="A76" s="24"/>
      <c r="B76" s="24"/>
      <c r="C76" s="24"/>
      <c r="D76" s="24"/>
      <c r="E76" s="12"/>
      <c r="F76" s="25"/>
      <c r="G76" s="25"/>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3"/>
      <c r="AK76" s="13"/>
    </row>
    <row r="77" spans="1:37">
      <c r="A77" s="24"/>
      <c r="B77" s="24"/>
      <c r="C77" s="24"/>
      <c r="D77" s="24"/>
      <c r="E77" s="12"/>
      <c r="F77" s="25"/>
      <c r="G77" s="25"/>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3"/>
      <c r="AK77" s="13"/>
    </row>
    <row r="78" spans="1:37">
      <c r="A78" s="24"/>
      <c r="B78" s="24"/>
      <c r="C78" s="24"/>
      <c r="D78" s="24"/>
      <c r="E78" s="12"/>
      <c r="F78" s="25"/>
      <c r="G78" s="25"/>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3"/>
      <c r="AK78" s="13"/>
    </row>
    <row r="79" spans="1:37">
      <c r="A79" s="24"/>
      <c r="B79" s="24"/>
      <c r="C79" s="24"/>
      <c r="D79" s="24"/>
      <c r="E79" s="12"/>
      <c r="F79" s="25"/>
      <c r="G79" s="25"/>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3"/>
      <c r="AK79" s="13"/>
    </row>
    <row r="80" spans="1:37">
      <c r="A80" s="24"/>
      <c r="B80" s="24"/>
      <c r="C80" s="24"/>
      <c r="D80" s="24"/>
      <c r="E80" s="12"/>
      <c r="F80" s="25"/>
      <c r="G80" s="25"/>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3"/>
      <c r="AK80" s="13"/>
    </row>
    <row r="81" spans="1:37">
      <c r="A81" s="27"/>
      <c r="B81" s="27"/>
      <c r="C81" s="27"/>
      <c r="D81" s="27"/>
      <c r="E81" s="13"/>
      <c r="F81" s="28"/>
      <c r="G81" s="28"/>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row>
    <row r="82" spans="1:37">
      <c r="A82" s="27"/>
      <c r="B82" s="27"/>
      <c r="C82" s="27"/>
      <c r="D82" s="27"/>
      <c r="E82" s="13"/>
      <c r="F82" s="28"/>
      <c r="G82" s="28"/>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row>
    <row r="83" spans="1:37">
      <c r="A83" s="27"/>
      <c r="B83" s="27"/>
      <c r="C83" s="27"/>
      <c r="D83" s="27"/>
      <c r="E83" s="13"/>
      <c r="F83" s="28"/>
      <c r="G83" s="28"/>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row>
    <row r="84" spans="1:37">
      <c r="A84" s="27"/>
      <c r="B84" s="27"/>
      <c r="C84" s="27"/>
      <c r="D84" s="27"/>
      <c r="E84" s="13"/>
      <c r="F84" s="28"/>
      <c r="G84" s="28"/>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row>
    <row r="85" spans="1:37">
      <c r="A85" s="27"/>
      <c r="B85" s="27"/>
      <c r="C85" s="27"/>
      <c r="D85" s="27"/>
      <c r="E85" s="13"/>
      <c r="F85" s="28"/>
      <c r="G85" s="28"/>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row>
    <row r="86" spans="1:37">
      <c r="A86" s="27"/>
      <c r="B86" s="27"/>
      <c r="C86" s="27"/>
      <c r="D86" s="27"/>
      <c r="E86" s="13"/>
      <c r="F86" s="28"/>
      <c r="G86" s="28"/>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row>
    <row r="87" spans="1:37">
      <c r="A87" s="27"/>
      <c r="B87" s="27"/>
      <c r="C87" s="27"/>
      <c r="D87" s="27"/>
      <c r="E87" s="13"/>
      <c r="F87" s="28"/>
      <c r="G87" s="28"/>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row>
    <row r="88" spans="1:37">
      <c r="A88" s="27"/>
      <c r="B88" s="27"/>
      <c r="C88" s="27"/>
      <c r="D88" s="27"/>
      <c r="E88" s="13"/>
      <c r="F88" s="28"/>
      <c r="G88" s="28"/>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row>
    <row r="89" spans="1:37">
      <c r="A89" s="27"/>
      <c r="B89" s="27"/>
      <c r="C89" s="27"/>
      <c r="D89" s="27"/>
      <c r="E89" s="13"/>
      <c r="F89" s="28"/>
      <c r="G89" s="28"/>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row>
    <row r="90" spans="1:37">
      <c r="A90" s="27"/>
      <c r="B90" s="27"/>
      <c r="C90" s="27"/>
      <c r="D90" s="27"/>
      <c r="E90" s="13"/>
      <c r="F90" s="28"/>
      <c r="G90" s="28"/>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row>
    <row r="91" spans="1:37">
      <c r="A91" s="27"/>
      <c r="B91" s="27"/>
      <c r="C91" s="27"/>
      <c r="D91" s="27"/>
      <c r="E91" s="13"/>
      <c r="F91" s="28"/>
      <c r="G91" s="28"/>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row>
    <row r="92" spans="1:37">
      <c r="A92" s="27"/>
      <c r="B92" s="27"/>
      <c r="C92" s="27"/>
      <c r="D92" s="27"/>
      <c r="E92" s="13"/>
      <c r="F92" s="28"/>
      <c r="G92" s="28"/>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row>
    <row r="93" spans="1:37">
      <c r="A93" s="27"/>
      <c r="B93" s="27"/>
      <c r="C93" s="27"/>
      <c r="D93" s="27"/>
      <c r="E93" s="13"/>
      <c r="F93" s="28"/>
      <c r="G93" s="28"/>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row>
    <row r="94" spans="1:37">
      <c r="A94" s="27"/>
      <c r="B94" s="27"/>
      <c r="C94" s="27"/>
      <c r="D94" s="27"/>
      <c r="E94" s="13"/>
      <c r="F94" s="28"/>
      <c r="G94" s="28"/>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row>
    <row r="95" spans="1:37">
      <c r="A95" s="27"/>
      <c r="B95" s="27"/>
      <c r="C95" s="27"/>
      <c r="D95" s="27"/>
      <c r="E95" s="13"/>
      <c r="F95" s="28"/>
      <c r="G95" s="28"/>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row>
    <row r="96" spans="1:37">
      <c r="A96" s="27"/>
      <c r="B96" s="27"/>
      <c r="C96" s="27"/>
      <c r="D96" s="27"/>
      <c r="E96" s="13"/>
      <c r="F96" s="28"/>
      <c r="G96" s="28"/>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row>
    <row r="97" spans="1:37">
      <c r="A97" s="27"/>
      <c r="B97" s="27"/>
      <c r="C97" s="27"/>
      <c r="D97" s="27"/>
      <c r="E97" s="13"/>
      <c r="F97" s="28"/>
      <c r="G97" s="28"/>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row>
    <row r="98" spans="1:37">
      <c r="A98" s="27"/>
      <c r="B98" s="27"/>
      <c r="C98" s="27"/>
      <c r="D98" s="27"/>
      <c r="E98" s="13"/>
      <c r="F98" s="28"/>
      <c r="G98" s="28"/>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row>
    <row r="99" spans="1:37">
      <c r="A99" s="27"/>
      <c r="B99" s="27"/>
      <c r="C99" s="27"/>
      <c r="D99" s="27"/>
      <c r="E99" s="13"/>
      <c r="F99" s="28"/>
      <c r="G99" s="28"/>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row>
    <row r="100" spans="1:37">
      <c r="A100" s="27"/>
      <c r="B100" s="27"/>
      <c r="C100" s="27"/>
      <c r="D100" s="27"/>
      <c r="E100" s="13"/>
      <c r="F100" s="28"/>
      <c r="G100" s="28"/>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row>
    <row r="101" spans="1:37">
      <c r="A101" s="27"/>
      <c r="B101" s="27"/>
      <c r="C101" s="27"/>
      <c r="D101" s="27"/>
      <c r="E101" s="13"/>
      <c r="F101" s="28"/>
      <c r="G101" s="28"/>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row>
    <row r="102" spans="1:37">
      <c r="A102" s="27"/>
      <c r="B102" s="27"/>
      <c r="C102" s="27"/>
      <c r="D102" s="27"/>
      <c r="E102" s="13"/>
      <c r="F102" s="28"/>
      <c r="G102" s="28"/>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row>
    <row r="103" spans="1:37">
      <c r="A103" s="27"/>
      <c r="B103" s="27"/>
      <c r="C103" s="27"/>
      <c r="D103" s="27"/>
      <c r="E103" s="13"/>
      <c r="F103" s="28"/>
      <c r="G103" s="28"/>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row>
    <row r="104" spans="1:37">
      <c r="A104" s="27"/>
      <c r="B104" s="27"/>
      <c r="C104" s="27"/>
      <c r="D104" s="27"/>
      <c r="E104" s="13"/>
      <c r="F104" s="28"/>
      <c r="G104" s="28"/>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row>
    <row r="105" spans="1:37">
      <c r="A105" s="27"/>
      <c r="B105" s="27"/>
      <c r="C105" s="27"/>
      <c r="D105" s="27"/>
      <c r="E105" s="13"/>
      <c r="F105" s="28"/>
      <c r="G105" s="28"/>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row>
    <row r="106" spans="1:37">
      <c r="A106" s="27"/>
      <c r="B106" s="27"/>
      <c r="C106" s="27"/>
      <c r="D106" s="27"/>
      <c r="E106" s="13"/>
      <c r="F106" s="28"/>
      <c r="G106" s="28"/>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row>
    <row r="107" spans="1:37">
      <c r="A107" s="27"/>
      <c r="B107" s="27"/>
      <c r="C107" s="27"/>
      <c r="D107" s="27"/>
      <c r="E107" s="13"/>
      <c r="F107" s="28"/>
      <c r="G107" s="28"/>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row>
    <row r="108" spans="1:37">
      <c r="A108" s="27"/>
      <c r="B108" s="27"/>
      <c r="C108" s="27"/>
      <c r="D108" s="27"/>
      <c r="E108" s="13"/>
      <c r="F108" s="28"/>
      <c r="G108" s="28"/>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row>
    <row r="109" spans="1:37">
      <c r="A109" s="27"/>
      <c r="B109" s="27"/>
      <c r="C109" s="27"/>
      <c r="D109" s="27"/>
      <c r="E109" s="13"/>
      <c r="F109" s="28"/>
      <c r="G109" s="28"/>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row>
    <row r="110" spans="1:37">
      <c r="A110" s="27"/>
      <c r="B110" s="27"/>
      <c r="C110" s="27"/>
      <c r="D110" s="27"/>
      <c r="E110" s="13"/>
      <c r="F110" s="28"/>
      <c r="G110" s="28"/>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row>
    <row r="111" spans="1:37">
      <c r="A111" s="27"/>
      <c r="B111" s="27"/>
      <c r="C111" s="27"/>
      <c r="D111" s="27"/>
      <c r="E111" s="13"/>
      <c r="F111" s="28"/>
      <c r="G111" s="28"/>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row>
    <row r="112" spans="1:37">
      <c r="A112" s="27"/>
      <c r="B112" s="27"/>
      <c r="C112" s="27"/>
      <c r="D112" s="27"/>
      <c r="E112" s="13"/>
      <c r="F112" s="28"/>
      <c r="G112" s="28"/>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row>
    <row r="113" spans="1:37">
      <c r="A113" s="27"/>
      <c r="B113" s="27"/>
      <c r="C113" s="27"/>
      <c r="D113" s="27"/>
      <c r="E113" s="13"/>
      <c r="F113" s="28"/>
      <c r="G113" s="28"/>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row>
    <row r="114" spans="1:37">
      <c r="A114" s="27"/>
      <c r="B114" s="27"/>
      <c r="C114" s="27"/>
      <c r="D114" s="27"/>
      <c r="E114" s="13"/>
      <c r="F114" s="28"/>
      <c r="G114" s="28"/>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row>
    <row r="115" spans="1:37">
      <c r="A115" s="27"/>
      <c r="B115" s="27"/>
      <c r="C115" s="27"/>
      <c r="D115" s="27"/>
      <c r="E115" s="13"/>
      <c r="F115" s="28"/>
      <c r="G115" s="28"/>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row>
  </sheetData>
  <autoFilter ref="AE6:AG46" xr:uid="{137ADD04-1AC6-46AC-8774-73634686584A}"/>
  <dataConsolidate/>
  <mergeCells count="224">
    <mergeCell ref="D38:D40"/>
    <mergeCell ref="D41:D45"/>
    <mergeCell ref="E8:E11"/>
    <mergeCell ref="P8:P11"/>
    <mergeCell ref="E12:E19"/>
    <mergeCell ref="E20:E26"/>
    <mergeCell ref="E27:E33"/>
    <mergeCell ref="E34:E37"/>
    <mergeCell ref="E38:E40"/>
    <mergeCell ref="E41:E45"/>
    <mergeCell ref="P12:P13"/>
    <mergeCell ref="P14:P19"/>
    <mergeCell ref="P21:P26"/>
    <mergeCell ref="P27:P30"/>
    <mergeCell ref="P31:P33"/>
    <mergeCell ref="P34:P35"/>
    <mergeCell ref="K8:K37"/>
    <mergeCell ref="F8:F37"/>
    <mergeCell ref="G8:G37"/>
    <mergeCell ref="H8:H37"/>
    <mergeCell ref="I8:I37"/>
    <mergeCell ref="J8:J37"/>
    <mergeCell ref="D8:D11"/>
    <mergeCell ref="D12:D19"/>
    <mergeCell ref="A8:A11"/>
    <mergeCell ref="A12:A19"/>
    <mergeCell ref="A20:A26"/>
    <mergeCell ref="A27:A33"/>
    <mergeCell ref="A34:A40"/>
    <mergeCell ref="A41:A45"/>
    <mergeCell ref="C8:C11"/>
    <mergeCell ref="B8:B11"/>
    <mergeCell ref="B12:B19"/>
    <mergeCell ref="B20:B26"/>
    <mergeCell ref="B27:B33"/>
    <mergeCell ref="B34:B40"/>
    <mergeCell ref="B41:B45"/>
    <mergeCell ref="C12:C19"/>
    <mergeCell ref="C20:C26"/>
    <mergeCell ref="C27:C33"/>
    <mergeCell ref="C34:C37"/>
    <mergeCell ref="C38:C40"/>
    <mergeCell ref="C41:C45"/>
    <mergeCell ref="A1:B1"/>
    <mergeCell ref="A2:B2"/>
    <mergeCell ref="A5:B5"/>
    <mergeCell ref="A6:A7"/>
    <mergeCell ref="F6:F7"/>
    <mergeCell ref="E6:E7"/>
    <mergeCell ref="D6:D7"/>
    <mergeCell ref="C6:C7"/>
    <mergeCell ref="O6:O7"/>
    <mergeCell ref="G6:G7"/>
    <mergeCell ref="H6:H7"/>
    <mergeCell ref="I6:I7"/>
    <mergeCell ref="L6:L7"/>
    <mergeCell ref="M6:M7"/>
    <mergeCell ref="B6:B7"/>
    <mergeCell ref="N6:N7"/>
    <mergeCell ref="A3:B3"/>
    <mergeCell ref="A4:B4"/>
    <mergeCell ref="C1:AG1"/>
    <mergeCell ref="C2:AG2"/>
    <mergeCell ref="C3:AG3"/>
    <mergeCell ref="C4:AG4"/>
    <mergeCell ref="C5:AG5"/>
    <mergeCell ref="X6:X7"/>
    <mergeCell ref="J6:J7"/>
    <mergeCell ref="K6:K7"/>
    <mergeCell ref="Q6:Q7"/>
    <mergeCell ref="R6:W6"/>
    <mergeCell ref="P6:P7"/>
    <mergeCell ref="W14:W20"/>
    <mergeCell ref="N8:N37"/>
    <mergeCell ref="O36:O37"/>
    <mergeCell ref="P36:P37"/>
    <mergeCell ref="Q36:Q37"/>
    <mergeCell ref="R36:R37"/>
    <mergeCell ref="S36:S37"/>
    <mergeCell ref="T36:T37"/>
    <mergeCell ref="U36:U37"/>
    <mergeCell ref="V36:V37"/>
    <mergeCell ref="R14:R20"/>
    <mergeCell ref="S14:S20"/>
    <mergeCell ref="T14:T20"/>
    <mergeCell ref="U14:U20"/>
    <mergeCell ref="U8:U13"/>
    <mergeCell ref="V8:V13"/>
    <mergeCell ref="D27:D33"/>
    <mergeCell ref="L8:L37"/>
    <mergeCell ref="M8:M37"/>
    <mergeCell ref="AB21:AB30"/>
    <mergeCell ref="O14:O20"/>
    <mergeCell ref="Q14:Q20"/>
    <mergeCell ref="X14:X20"/>
    <mergeCell ref="W8:W13"/>
    <mergeCell ref="V14:V20"/>
    <mergeCell ref="W36:W37"/>
    <mergeCell ref="X36:X37"/>
    <mergeCell ref="Y36:Y37"/>
    <mergeCell ref="Z36:Z37"/>
    <mergeCell ref="AA36:AA37"/>
    <mergeCell ref="AB36:AB37"/>
    <mergeCell ref="D34:D37"/>
    <mergeCell ref="Q8:Q13"/>
    <mergeCell ref="R8:R13"/>
    <mergeCell ref="Y8:Y13"/>
    <mergeCell ref="S8:S13"/>
    <mergeCell ref="U31:U35"/>
    <mergeCell ref="V31:V35"/>
    <mergeCell ref="W31:W35"/>
    <mergeCell ref="AA6:AA7"/>
    <mergeCell ref="Y6:Y7"/>
    <mergeCell ref="Z6:Z7"/>
    <mergeCell ref="AA8:AA13"/>
    <mergeCell ref="AB8:AB13"/>
    <mergeCell ref="Z8:Z13"/>
    <mergeCell ref="AA31:AA35"/>
    <mergeCell ref="AB31:AB35"/>
    <mergeCell ref="AC31:AC35"/>
    <mergeCell ref="Z14:Z20"/>
    <mergeCell ref="AA14:AA20"/>
    <mergeCell ref="AB14:AB20"/>
    <mergeCell ref="Y14:Y20"/>
    <mergeCell ref="B46:AG46"/>
    <mergeCell ref="X8:X13"/>
    <mergeCell ref="O21:O30"/>
    <mergeCell ref="Q21:Q30"/>
    <mergeCell ref="R21:R30"/>
    <mergeCell ref="S21:S30"/>
    <mergeCell ref="T21:T30"/>
    <mergeCell ref="U21:U30"/>
    <mergeCell ref="V21:V30"/>
    <mergeCell ref="W21:W30"/>
    <mergeCell ref="X21:X30"/>
    <mergeCell ref="AC8:AC13"/>
    <mergeCell ref="AD8:AD13"/>
    <mergeCell ref="AC14:AC20"/>
    <mergeCell ref="AD14:AD20"/>
    <mergeCell ref="T8:T13"/>
    <mergeCell ref="Y21:Y30"/>
    <mergeCell ref="Z21:Z30"/>
    <mergeCell ref="AA21:AA30"/>
    <mergeCell ref="O8:O13"/>
    <mergeCell ref="R31:R35"/>
    <mergeCell ref="S31:S35"/>
    <mergeCell ref="T31:T35"/>
    <mergeCell ref="D20:D26"/>
    <mergeCell ref="F38:F45"/>
    <mergeCell ref="G38:G45"/>
    <mergeCell ref="H38:H45"/>
    <mergeCell ref="I38:I45"/>
    <mergeCell ref="J38:J45"/>
    <mergeCell ref="K38:K45"/>
    <mergeCell ref="L38:L45"/>
    <mergeCell ref="M38:M45"/>
    <mergeCell ref="N38:N45"/>
    <mergeCell ref="O38:O39"/>
    <mergeCell ref="P38:P39"/>
    <mergeCell ref="Q38:Q39"/>
    <mergeCell ref="R38:R39"/>
    <mergeCell ref="S38:S39"/>
    <mergeCell ref="T38:T39"/>
    <mergeCell ref="U38:U39"/>
    <mergeCell ref="Z38:Z39"/>
    <mergeCell ref="Z42:Z43"/>
    <mergeCell ref="V42:V43"/>
    <mergeCell ref="W42:W43"/>
    <mergeCell ref="X42:X43"/>
    <mergeCell ref="Y42:Y43"/>
    <mergeCell ref="AA42:AA43"/>
    <mergeCell ref="AB42:AB43"/>
    <mergeCell ref="AC42:AC43"/>
    <mergeCell ref="AD42:AD43"/>
    <mergeCell ref="AA38:AA39"/>
    <mergeCell ref="O31:O35"/>
    <mergeCell ref="Q31:Q35"/>
    <mergeCell ref="V38:V39"/>
    <mergeCell ref="W38:W39"/>
    <mergeCell ref="X38:X39"/>
    <mergeCell ref="Y38:Y39"/>
    <mergeCell ref="AB38:AB39"/>
    <mergeCell ref="AC38:AC39"/>
    <mergeCell ref="X31:X35"/>
    <mergeCell ref="Y31:Y35"/>
    <mergeCell ref="Z31:Z35"/>
    <mergeCell ref="AD31:AD35"/>
    <mergeCell ref="O42:O43"/>
    <mergeCell ref="P42:P43"/>
    <mergeCell ref="Q42:Q43"/>
    <mergeCell ref="R42:R43"/>
    <mergeCell ref="S42:S43"/>
    <mergeCell ref="T42:T43"/>
    <mergeCell ref="U42:U43"/>
    <mergeCell ref="Z44:Z45"/>
    <mergeCell ref="AA44:AA45"/>
    <mergeCell ref="O44:O45"/>
    <mergeCell ref="P44:P45"/>
    <mergeCell ref="Q44:Q45"/>
    <mergeCell ref="R44:R45"/>
    <mergeCell ref="S44:S45"/>
    <mergeCell ref="T44:T45"/>
    <mergeCell ref="U44:U45"/>
    <mergeCell ref="V44:V45"/>
    <mergeCell ref="W44:W45"/>
    <mergeCell ref="X44:X45"/>
    <mergeCell ref="Y44:Y45"/>
    <mergeCell ref="AH5:AI5"/>
    <mergeCell ref="AH6:AH7"/>
    <mergeCell ref="AI6:AI7"/>
    <mergeCell ref="AB44:AB45"/>
    <mergeCell ref="AC44:AC45"/>
    <mergeCell ref="AD44:AD45"/>
    <mergeCell ref="AE6:AE7"/>
    <mergeCell ref="AG6:AG7"/>
    <mergeCell ref="AF6:AF7"/>
    <mergeCell ref="AD6:AD7"/>
    <mergeCell ref="AC6:AC7"/>
    <mergeCell ref="AB6:AB7"/>
    <mergeCell ref="AC36:AC37"/>
    <mergeCell ref="AD36:AD37"/>
    <mergeCell ref="AC21:AC30"/>
    <mergeCell ref="AD21:AD30"/>
    <mergeCell ref="AD38:AD39"/>
  </mergeCells>
  <phoneticPr fontId="7" type="noConversion"/>
  <conditionalFormatting sqref="H8 Y8 Y14 Y36 Y38 H38:H44 Y44">
    <cfRule type="cellIs" dxfId="83" priority="416" operator="equal">
      <formula>"Muy Alta"</formula>
    </cfRule>
    <cfRule type="cellIs" dxfId="82" priority="417" operator="equal">
      <formula>"Alta"</formula>
    </cfRule>
    <cfRule type="cellIs" dxfId="81" priority="418" operator="equal">
      <formula>"Media"</formula>
    </cfRule>
    <cfRule type="cellIs" dxfId="80" priority="419" operator="equal">
      <formula>"Baja"</formula>
    </cfRule>
    <cfRule type="cellIs" dxfId="79" priority="420" operator="equal">
      <formula>"Muy Baja"</formula>
    </cfRule>
  </conditionalFormatting>
  <conditionalFormatting sqref="L8 AA8 AA14 AA36 AA38 L38:L44 AA44">
    <cfRule type="cellIs" dxfId="78" priority="411" operator="equal">
      <formula>"Catastrófico"</formula>
    </cfRule>
    <cfRule type="cellIs" dxfId="77" priority="412" operator="equal">
      <formula>"Mayor"</formula>
    </cfRule>
    <cfRule type="cellIs" dxfId="76" priority="413" operator="equal">
      <formula>"Moderado"</formula>
    </cfRule>
    <cfRule type="cellIs" dxfId="75" priority="414" operator="equal">
      <formula>"Menor"</formula>
    </cfRule>
    <cfRule type="cellIs" dxfId="74" priority="415" operator="equal">
      <formula>"Leve"</formula>
    </cfRule>
  </conditionalFormatting>
  <conditionalFormatting sqref="N8 AC8 AC14 AC36 AC38 N38:N44 AC44">
    <cfRule type="cellIs" dxfId="73" priority="407" operator="equal">
      <formula>"Extremo"</formula>
    </cfRule>
    <cfRule type="cellIs" dxfId="72" priority="408" operator="equal">
      <formula>"Alto"</formula>
    </cfRule>
    <cfRule type="cellIs" dxfId="71" priority="409" operator="equal">
      <formula>"Moderado"</formula>
    </cfRule>
    <cfRule type="cellIs" dxfId="70" priority="410" operator="equal">
      <formula>"Bajo"</formula>
    </cfRule>
  </conditionalFormatting>
  <conditionalFormatting sqref="Y31">
    <cfRule type="cellIs" dxfId="69" priority="94" operator="equal">
      <formula>"Muy Alta"</formula>
    </cfRule>
    <cfRule type="cellIs" dxfId="68" priority="95" operator="equal">
      <formula>"Alta"</formula>
    </cfRule>
    <cfRule type="cellIs" dxfId="67" priority="96" operator="equal">
      <formula>"Media"</formula>
    </cfRule>
    <cfRule type="cellIs" dxfId="66" priority="97" operator="equal">
      <formula>"Baja"</formula>
    </cfRule>
    <cfRule type="cellIs" dxfId="65" priority="98" operator="equal">
      <formula>"Muy Baja"</formula>
    </cfRule>
  </conditionalFormatting>
  <conditionalFormatting sqref="AA31">
    <cfRule type="cellIs" dxfId="64" priority="89" operator="equal">
      <formula>"Catastrófico"</formula>
    </cfRule>
    <cfRule type="cellIs" dxfId="63" priority="90" operator="equal">
      <formula>"Mayor"</formula>
    </cfRule>
    <cfRule type="cellIs" dxfId="62" priority="91" operator="equal">
      <formula>"Moderado"</formula>
    </cfRule>
    <cfRule type="cellIs" dxfId="61" priority="92" operator="equal">
      <formula>"Menor"</formula>
    </cfRule>
    <cfRule type="cellIs" dxfId="60" priority="93" operator="equal">
      <formula>"Leve"</formula>
    </cfRule>
  </conditionalFormatting>
  <conditionalFormatting sqref="AC31">
    <cfRule type="cellIs" dxfId="59" priority="85" operator="equal">
      <formula>"Extremo"</formula>
    </cfRule>
    <cfRule type="cellIs" dxfId="58" priority="86" operator="equal">
      <formula>"Alto"</formula>
    </cfRule>
    <cfRule type="cellIs" dxfId="57" priority="87" operator="equal">
      <formula>"Moderado"</formula>
    </cfRule>
    <cfRule type="cellIs" dxfId="56" priority="88" operator="equal">
      <formula>"Bajo"</formula>
    </cfRule>
  </conditionalFormatting>
  <conditionalFormatting sqref="Y21">
    <cfRule type="cellIs" dxfId="55" priority="80" operator="equal">
      <formula>"Muy Alta"</formula>
    </cfRule>
    <cfRule type="cellIs" dxfId="54" priority="81" operator="equal">
      <formula>"Alta"</formula>
    </cfRule>
    <cfRule type="cellIs" dxfId="53" priority="82" operator="equal">
      <formula>"Media"</formula>
    </cfRule>
    <cfRule type="cellIs" dxfId="52" priority="83" operator="equal">
      <formula>"Baja"</formula>
    </cfRule>
    <cfRule type="cellIs" dxfId="51" priority="84" operator="equal">
      <formula>"Muy Baja"</formula>
    </cfRule>
  </conditionalFormatting>
  <conditionalFormatting sqref="AA21">
    <cfRule type="cellIs" dxfId="50" priority="75" operator="equal">
      <formula>"Catastrófico"</formula>
    </cfRule>
    <cfRule type="cellIs" dxfId="49" priority="76" operator="equal">
      <formula>"Mayor"</formula>
    </cfRule>
    <cfRule type="cellIs" dxfId="48" priority="77" operator="equal">
      <formula>"Moderado"</formula>
    </cfRule>
    <cfRule type="cellIs" dxfId="47" priority="78" operator="equal">
      <formula>"Menor"</formula>
    </cfRule>
    <cfRule type="cellIs" dxfId="46" priority="79" operator="equal">
      <formula>"Leve"</formula>
    </cfRule>
  </conditionalFormatting>
  <conditionalFormatting sqref="AC21">
    <cfRule type="cellIs" dxfId="45" priority="71" operator="equal">
      <formula>"Extremo"</formula>
    </cfRule>
    <cfRule type="cellIs" dxfId="44" priority="72" operator="equal">
      <formula>"Alto"</formula>
    </cfRule>
    <cfRule type="cellIs" dxfId="43" priority="73" operator="equal">
      <formula>"Moderado"</formula>
    </cfRule>
    <cfRule type="cellIs" dxfId="42" priority="74" operator="equal">
      <formula>"Bajo"</formula>
    </cfRule>
  </conditionalFormatting>
  <conditionalFormatting sqref="Y40">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40">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40">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4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4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4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4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4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4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K8" xr:uid="{00000000-0002-0000-0000-000000000000}">
      <formula1>Afectación_Económica_o_presupuestal</formula1>
    </dataValidation>
    <dataValidation type="list" allowBlank="1" showInputMessage="1" showErrorMessage="1" sqref="K38:K44" xr:uid="{00000000-0002-0000-0000-000001000000}">
      <formula1>Pérdida_Reputacional</formula1>
    </dataValidation>
    <dataValidation type="list" allowBlank="1" showInputMessage="1" showErrorMessage="1" sqref="J8 J38:J44" xr:uid="{00000000-0002-0000-0000-000002000000}">
      <formula1>_xlnm.Criteria</formula1>
    </dataValidation>
    <dataValidation type="list" allowBlank="1" showInputMessage="1" showErrorMessage="1" sqref="AD8 AD14 AD21 AD31 AD36 AD38 AD40:AD42 AD44 U8:W8 U14:W14 U21:W21 U31:W31 U36:W36 U38:W38 U40:W42 U44:W44 R8:S8 R14:S14 R21:S21 R31:S31 R36:S36 R38:S38 R40:S42 R44:S44" xr:uid="{00000000-0002-0000-0000-000003000000}">
      <formula1>#REF!</formula1>
    </dataValidation>
  </dataValidations>
  <pageMargins left="0.70866141732283472" right="1.0629921259842521" top="0.6692913385826772" bottom="0.74803149606299213" header="0.31496062992125984" footer="0.31496062992125984"/>
  <pageSetup paperSize="5" scale="47"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36</v>
      </c>
    </row>
    <row r="21" spans="1:1">
      <c r="A21" s="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Hoja1</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2023-05-08T22:57:23Z</cp:lastPrinted>
  <dcterms:created xsi:type="dcterms:W3CDTF">2020-03-24T23:12:47Z</dcterms:created>
  <dcterms:modified xsi:type="dcterms:W3CDTF">2026-04-14T20:11:52Z</dcterms:modified>
</cp:coreProperties>
</file>